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Leusden\IBMN-2023-LEU-MV-001 Ondergrondse containers\05 Nota van inlichtingen\NVI 2\"/>
    </mc:Choice>
  </mc:AlternateContent>
  <xr:revisionPtr revIDLastSave="0" documentId="13_ncr:1_{80CEBB56-DC7F-4133-A0E4-C831696CFB3F}" xr6:coauthVersionLast="36" xr6:coauthVersionMax="36" xr10:uidLastSave="{00000000-0000-0000-0000-000000000000}"/>
  <workbookProtection workbookAlgorithmName="SHA-512" workbookHashValue="eugeYk4/HNaYzoJRUM8m+41iOenURHIEhlc/2hCK9vNijI17xfyIf43nEGgPqHcZNz49ntzwqES7kKz9pll3uQ==" workbookSaltValue="RhKlsXH6MOoRW7vyudcGew==" workbookSpinCount="100000" lockStructure="1"/>
  <bookViews>
    <workbookView xWindow="0" yWindow="0" windowWidth="23040" windowHeight="9060" xr2:uid="{9B414104-F7CB-4060-98D6-494AD4A107D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5" i="1" l="1"/>
  <c r="H81" i="1" l="1"/>
  <c r="H96" i="1" l="1"/>
  <c r="H94" i="1"/>
  <c r="H93" i="1"/>
  <c r="H92" i="1"/>
  <c r="H91" i="1"/>
  <c r="H22" i="1" l="1"/>
  <c r="H23" i="1"/>
  <c r="H24" i="1"/>
  <c r="H25" i="1"/>
  <c r="H26" i="1"/>
  <c r="H27" i="1"/>
  <c r="H21" i="1"/>
  <c r="H14" i="1"/>
  <c r="H12" i="1"/>
  <c r="H13" i="1"/>
  <c r="H11" i="1"/>
  <c r="H9" i="1"/>
  <c r="H8" i="1"/>
  <c r="H34" i="1" l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3" i="1"/>
  <c r="H84" i="1"/>
  <c r="H85" i="1"/>
  <c r="H86" i="1"/>
  <c r="H87" i="1"/>
  <c r="H88" i="1"/>
  <c r="H89" i="1"/>
  <c r="H90" i="1"/>
  <c r="H29" i="1" l="1"/>
  <c r="H30" i="1"/>
  <c r="H31" i="1"/>
  <c r="H32" i="1"/>
  <c r="H16" i="1" l="1"/>
</calcChain>
</file>

<file path=xl/sharedStrings.xml><?xml version="1.0" encoding="utf-8"?>
<sst xmlns="http://schemas.openxmlformats.org/spreadsheetml/2006/main" count="187" uniqueCount="107">
  <si>
    <t>Containers</t>
  </si>
  <si>
    <t>n.v.t.</t>
  </si>
  <si>
    <t>1.</t>
  </si>
  <si>
    <t>2.</t>
  </si>
  <si>
    <t>Prijs per stuk (excl. BTW)</t>
  </si>
  <si>
    <t>Aantal</t>
  </si>
  <si>
    <t>Eenheid</t>
  </si>
  <si>
    <t>Jaar</t>
  </si>
  <si>
    <t>Aantal rondes per jaar</t>
  </si>
  <si>
    <t>Subtotaal</t>
  </si>
  <si>
    <t>Het opknappen van pmd containers, zie Programma van Eisen voor meer informatie.</t>
  </si>
  <si>
    <t>Het opknappen van papiercontainers, zie Programma van Eisen voor meer informatie.</t>
  </si>
  <si>
    <t>Eenmalig</t>
  </si>
  <si>
    <t>Stuks</t>
  </si>
  <si>
    <t>3.</t>
  </si>
  <si>
    <t>Inschrijver</t>
  </si>
  <si>
    <t>Naam</t>
  </si>
  <si>
    <t>Functie</t>
  </si>
  <si>
    <t>Plaats</t>
  </si>
  <si>
    <t>Datum</t>
  </si>
  <si>
    <t>Handtekening</t>
  </si>
  <si>
    <t>TüV keuring per container</t>
  </si>
  <si>
    <t>5m3 ondergrondse container opk</t>
  </si>
  <si>
    <t>Invalbeveiliging: Klapvloer</t>
  </si>
  <si>
    <t xml:space="preserve">Containersteun (set)   </t>
  </si>
  <si>
    <t>5m3 ondergrondse container restafval</t>
  </si>
  <si>
    <t>5m3 ondergrondse container glas</t>
  </si>
  <si>
    <t>5m3 ondergrondse container pmd</t>
  </si>
  <si>
    <t>Levering van containersystemen</t>
  </si>
  <si>
    <t>Ad hoc: Reiniging betonput</t>
  </si>
  <si>
    <t>Ad hoc: Verwijderen graffiti van inwerpzuil</t>
  </si>
  <si>
    <t>Ad hoc: Reiniging omliggende bestrating van containersysteem</t>
  </si>
  <si>
    <t>Ad hoc: Water in de put verwijderen</t>
  </si>
  <si>
    <t>Ad hoc: Vuil in de put verwijderen</t>
  </si>
  <si>
    <t>Vervangen van een volledige inwerpzuil</t>
  </si>
  <si>
    <t>Vervangen slot inspectiedeur</t>
  </si>
  <si>
    <t>Stellen van het inspectieluik (scharnieren niet vernieuwen)</t>
  </si>
  <si>
    <t>Vervangen van een trommel</t>
  </si>
  <si>
    <t>Trommel terugzetten in trommelgeleider</t>
  </si>
  <si>
    <t>Trommelgeleider vervangen</t>
  </si>
  <si>
    <t>Trommelsteun vervangen</t>
  </si>
  <si>
    <t>Trommel: bevestigingsbout van de trommel vervangen</t>
  </si>
  <si>
    <t>Richten trommel (bijv. na verklemming)</t>
  </si>
  <si>
    <t>Vervangen van de trommellagers</t>
  </si>
  <si>
    <t>Lassen van een trommel</t>
  </si>
  <si>
    <t>Vervangen van bovenste inwerpklep papier</t>
  </si>
  <si>
    <t>Vervangen van onderste inwerpklep karton</t>
  </si>
  <si>
    <t>Vervangen trommelrubbers</t>
  </si>
  <si>
    <t>Vervangen bijenflap glascontainer, per stuk</t>
  </si>
  <si>
    <t>Vervangen rozet glascontainer, per stuk</t>
  </si>
  <si>
    <t>Vervangen opnamekam restafval/pbd/opk</t>
  </si>
  <si>
    <t>Vervangen hijsoog glascontainer (per stuk)</t>
  </si>
  <si>
    <t>Richten hijsoog glascontainer (per stuk)</t>
  </si>
  <si>
    <t>Vervangen bodemklep restafval/pbd/opk</t>
  </si>
  <si>
    <t>Vervangen bodemkleppen glas</t>
  </si>
  <si>
    <t>Vervangen geleideblok bodemklep</t>
  </si>
  <si>
    <t>Repareren geleideblok bodemklep (richten of opnieuw bevestigen)</t>
  </si>
  <si>
    <t>Richten bodemklep</t>
  </si>
  <si>
    <t>Lassen bodemklepscheur bij de hoek van de bodemklep, per scheur</t>
  </si>
  <si>
    <t>Lassen scheur bij scharnier bodemklep inclusief verstevigingsplaat, per scheur</t>
  </si>
  <si>
    <t>Aanslaghaak richten</t>
  </si>
  <si>
    <t>Lassen nok/pen aanslagsysteem</t>
  </si>
  <si>
    <t>V-tje van aanslagsysteem richten</t>
  </si>
  <si>
    <t>Vervangen van de collector excl. bodemklep</t>
  </si>
  <si>
    <t>Vervangen kettingen bij collector glas 4m3 per set</t>
  </si>
  <si>
    <t>Repareren kettingen bij collector glas 4m3 per ketting</t>
  </si>
  <si>
    <t>Inkorten kettingen bij collector glas 4m3 per ketting</t>
  </si>
  <si>
    <t>Klapvloer: draagarm klapvloer vervangen</t>
  </si>
  <si>
    <t>Klapvloer repareren: ontgrendellip klapvloer vervangen</t>
  </si>
  <si>
    <t>Klapvloer repareren: klep klapvloer vervangen</t>
  </si>
  <si>
    <t>Klapvloer repareren: deur klapvloer richten</t>
  </si>
  <si>
    <t>Veiligheidshek: katrol en bouten vervangen</t>
  </si>
  <si>
    <t>Veiligheidshek: 1 kabel vervangen</t>
  </si>
  <si>
    <t>Veiligheidshek: 2 kabels vervangen</t>
  </si>
  <si>
    <t>Veiligheidshek: lassen ogen per contragewicht</t>
  </si>
  <si>
    <t>Veiligheidshek: vervangen contragewicht</t>
  </si>
  <si>
    <t>Stelpoten/containersteun in betonput vervangen, hele set</t>
  </si>
  <si>
    <t>Stelpoten/containersteun in betonput vervangen, per stuk</t>
  </si>
  <si>
    <t>Stelpoten in hoogte nastellen per set</t>
  </si>
  <si>
    <t xml:space="preserve">Aanbrengen van een tweede inwerpvoorziening 'kartonklep' op een bestaande ondergrondse OPK container </t>
  </si>
  <si>
    <t>Aanbrengen van een zwerfvuilklepje op een bestaande ondergrondse container</t>
  </si>
  <si>
    <t>Geheel opnieuw coaten van inwerpzuil (polyester kleurcoating + anti-graffiti-coating), op containerlocatie</t>
  </si>
  <si>
    <t>Herstellen laklaag inwerpzuil, beschadige plek &lt;10cm, op containerlocatie</t>
  </si>
  <si>
    <t>Inwerpzuil uitdeuken; deuk tot 250mmx250mm inclusief plamuren, op containerlocatie</t>
  </si>
  <si>
    <t>Verwijderen bestaande betonput en bestaande betonputlocatie opvullen etc i.v.m. opheffen containerlocatie, exclusief bestrating</t>
  </si>
  <si>
    <t>Geheel opnieuw coaten inwerpzuil bovengrondse container (polyester kleurcoating + anti-graffiti-coating), op containerlocatie</t>
  </si>
  <si>
    <t>Tijdelijke ondergrondse of bovengrondse container vanuit opslag op een locatie plaatsen of van een locatie verwijderen naar opslag (losse opdracht)</t>
  </si>
  <si>
    <t>Een bestaande ondergrondse container in het dorp omwisselen met een andere bestaande ondergrondse container in de stad (losse opdracht)</t>
  </si>
  <si>
    <t>Aflevering, Plaatsing en Afmontage van 5m3 betonput, incl. invalbeveiliging en containersteun, KLIC melding, proefsleuven graven en bronbemaling</t>
  </si>
  <si>
    <t>Aflevering, Afmontage en Tspec Keuring Eerste gebruik van ondergrondse  container, KLIC melding, proefsleuven graven en bronbemaling</t>
  </si>
  <si>
    <r>
      <t xml:space="preserve">5m3 betonput  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</si>
  <si>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WERKZAAMHEDEN bij de LEVERING VAN CONTAINERSYSTEMEN: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Calibri"/>
        <family val="2"/>
        <scheme val="minor"/>
      </rPr>
      <t xml:space="preserve">Vaste prijsopgave voor werkzaamheden bij de levering van containersystemen. De door inschrijver in te vullen bedragen zijn </t>
    </r>
    <r>
      <rPr>
        <b/>
        <u/>
        <sz val="11"/>
        <color indexed="8"/>
        <rFont val="Calibri"/>
        <family val="2"/>
        <scheme val="minor"/>
      </rPr>
      <t xml:space="preserve">all-in prijzen voor wat betreft arbeidsloon, voertuigkosten, opslag- en transportkosten, klein materiaal, </t>
    </r>
    <r>
      <rPr>
        <b/>
        <u/>
        <sz val="11"/>
        <rFont val="Calibri"/>
        <family val="2"/>
        <scheme val="minor"/>
      </rPr>
      <t>verwijdering oude materialen en voorrijkosten etc..</t>
    </r>
    <r>
      <rPr>
        <sz val="11"/>
        <color indexed="8"/>
        <rFont val="Calibri"/>
        <family val="2"/>
        <scheme val="minor"/>
      </rPr>
      <t xml:space="preserve"> De prijzen zijn </t>
    </r>
    <r>
      <rPr>
        <b/>
        <u/>
        <sz val="11"/>
        <color indexed="8"/>
        <rFont val="Calibri"/>
        <family val="2"/>
        <scheme val="minor"/>
      </rPr>
      <t>exclusief</t>
    </r>
    <r>
      <rPr>
        <sz val="11"/>
        <color indexed="8"/>
        <rFont val="Calibri"/>
        <family val="2"/>
        <scheme val="minor"/>
      </rPr>
      <t xml:space="preserve"> het te leveren product. </t>
    </r>
  </si>
  <si>
    <r>
      <rPr>
        <u/>
        <sz val="11"/>
        <rFont val="Calibri"/>
        <family val="2"/>
        <scheme val="minor"/>
      </rPr>
      <t>Vervanging</t>
    </r>
    <r>
      <rPr>
        <sz val="11"/>
        <rFont val="Calibri"/>
        <family val="2"/>
        <scheme val="minor"/>
      </rPr>
      <t>: Aflevering, Afmontage, Tspec Keuring Eerste gebruik van ondergrondse; incl.verwijderen oude container</t>
    </r>
  </si>
  <si>
    <r>
      <rPr>
        <u/>
        <sz val="11"/>
        <rFont val="Calibri"/>
        <family val="2"/>
        <scheme val="minor"/>
      </rPr>
      <t>Vervanging</t>
    </r>
    <r>
      <rPr>
        <sz val="11"/>
        <rFont val="Calibri"/>
        <family val="2"/>
        <scheme val="minor"/>
      </rPr>
      <t>: Aflevering, Plaatsing, Afmontage van 5m3 betonput, incl. invalbeveiliging en containersteun, incl. verwijderen oude put, invalb. en steun</t>
    </r>
  </si>
  <si>
    <r>
      <t xml:space="preserve">Transport / afvoer vervuilde grond </t>
    </r>
    <r>
      <rPr>
        <b/>
        <u/>
        <sz val="11"/>
        <rFont val="Calibri"/>
        <family val="2"/>
        <scheme val="minor"/>
      </rPr>
      <t>per ton</t>
    </r>
    <r>
      <rPr>
        <sz val="11"/>
        <rFont val="Calibri"/>
        <family val="2"/>
        <scheme val="minor"/>
      </rPr>
      <t xml:space="preserve"> (exclusief verwerking)</t>
    </r>
  </si>
  <si>
    <t>TOTAAL</t>
  </si>
  <si>
    <t>Preventief onderhoud en volledige reiniging van een ondergronds containersysteem restafval/luier/duo(pmd/opk)/pmd/opk/glas, gepland (per container)</t>
  </si>
  <si>
    <t>Preventief onderhoud en volledige reiniging van een bovengronds / semi-ondergronds containersysteem restafval/pbd/opk/glas, gepland (per container)</t>
  </si>
  <si>
    <t xml:space="preserve">Preventief onderhoud en volledige reiniging van een GFT-containersysteem, gepland (per container) </t>
  </si>
  <si>
    <t xml:space="preserve">OVERIG                                                                                                          </t>
  </si>
  <si>
    <t>Let op: Onderdelen 1 en 2 worden bij elkaar opgeteld en vormen de inschrijfprijs van Inschrijver. Onderdeel 3 is wel geldig voor de overeenkomst, wordt alleen niet meegenomen in de beoordeling. De ingediende tarieven dienen marktconform te zijn.</t>
  </si>
  <si>
    <r>
      <t xml:space="preserve">OPKNAPPEN VAN ONDERGRONDSE CONTAINERS (RECYCLE) 
</t>
    </r>
    <r>
      <rPr>
        <sz val="11"/>
        <color theme="1"/>
        <rFont val="Calibri"/>
        <family val="2"/>
        <scheme val="minor"/>
      </rPr>
      <t xml:space="preserve">Vaste prijsopgave voor werkzaamheden bij de onderhoud en het opknappen van de containers. De door inschrijver in te vullen bedragen zijn </t>
    </r>
    <r>
      <rPr>
        <b/>
        <u/>
        <sz val="11"/>
        <color theme="1"/>
        <rFont val="Calibri"/>
        <family val="2"/>
        <scheme val="minor"/>
      </rPr>
      <t>all-in prijzen</t>
    </r>
    <r>
      <rPr>
        <b/>
        <sz val="11"/>
        <color theme="1"/>
        <rFont val="Calibri"/>
        <family val="2"/>
        <scheme val="minor"/>
      </rPr>
      <t xml:space="preserve"> voor wat betreft arbeidsloon, voertuigkosten, opslag- en transportkosten, klein materiaal, verwijdering oude materialen en voorrijkosten etc..</t>
    </r>
  </si>
  <si>
    <r>
      <t xml:space="preserve">Bijlage F Prijsinvulformulier </t>
    </r>
    <r>
      <rPr>
        <sz val="16"/>
        <color theme="1"/>
        <rFont val="Calibri"/>
        <family val="2"/>
        <scheme val="minor"/>
      </rPr>
      <t>(Inschrijver dient enkel de oranje gearceerde cellen in te vullen)</t>
    </r>
  </si>
  <si>
    <r>
      <t xml:space="preserve">LEVERING EN WERKZAAMHEDEN BIJ COMPONENTEN / ONDERDELEN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scheme val="minor"/>
      </rPr>
      <t>Componenten/onderdelen voor de containers van inschrijver en de huidige containers van de gemeente Leusden minimaal conform de eisen van dit contract en conform de specificaties van de fabrikant(en) of gelijkwaardig.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De door inschrijver in te vullen bedragen zijn </t>
    </r>
    <r>
      <rPr>
        <b/>
        <u/>
        <sz val="11"/>
        <rFont val="Calibri"/>
        <family val="2"/>
        <scheme val="minor"/>
      </rPr>
      <t>all-in prijzen</t>
    </r>
    <r>
      <rPr>
        <b/>
        <sz val="11"/>
        <rFont val="Calibri"/>
        <family val="2"/>
        <scheme val="minor"/>
      </rPr>
      <t xml:space="preserve"> voor wat betreft arbeidsloon, voertuigkosten, opslag- en transportkosten, klein materiaal en verwijdering oude materialen etc..</t>
    </r>
  </si>
  <si>
    <t>Voorrijkosten</t>
  </si>
  <si>
    <r>
      <t xml:space="preserve">OVERIGE VOORKOMENDE WERKZAAMHEDEN: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Calibri"/>
        <family val="2"/>
        <scheme val="minor"/>
      </rPr>
      <t xml:space="preserve">Vaste prijsopgave voor overige veel voorkomende werkzaamheden. De door inschrijver in te vullen bedragen zijn </t>
    </r>
    <r>
      <rPr>
        <b/>
        <sz val="11"/>
        <color indexed="8"/>
        <rFont val="Calibri"/>
        <family val="2"/>
        <scheme val="minor"/>
      </rPr>
      <t>all-in prijzen voor wat betreft arbeidsloon, voertuigkosten,  opslag- en transportkosten, materialen, klein materiaal en</t>
    </r>
    <r>
      <rPr>
        <b/>
        <sz val="11"/>
        <rFont val="Calibri"/>
        <family val="2"/>
        <scheme val="minor"/>
      </rPr>
      <t xml:space="preserve"> verwijdering oude materialen.</t>
    </r>
    <r>
      <rPr>
        <b/>
        <sz val="11"/>
        <color indexed="8"/>
        <rFont val="Calibri"/>
        <family val="2"/>
        <scheme val="minor"/>
      </rPr>
      <t xml:space="preserve"> </t>
    </r>
  </si>
  <si>
    <r>
      <t xml:space="preserve">ONDERHOUD, REINIGING EN INSPECTIE
</t>
    </r>
    <r>
      <rPr>
        <sz val="11"/>
        <color theme="1"/>
        <rFont val="Calibri"/>
        <family val="2"/>
        <scheme val="minor"/>
      </rPr>
      <t xml:space="preserve">De door inschrijver in te vullen bedragen zijn </t>
    </r>
    <r>
      <rPr>
        <b/>
        <u/>
        <sz val="11"/>
        <color theme="1"/>
        <rFont val="Calibri"/>
        <family val="2"/>
        <scheme val="minor"/>
      </rPr>
      <t>all-in prijzen</t>
    </r>
    <r>
      <rPr>
        <sz val="11"/>
        <color theme="1"/>
        <rFont val="Calibri"/>
        <family val="2"/>
        <scheme val="minor"/>
      </rPr>
      <t xml:space="preserve"> voor wat betreft arbeidsloon, voertuigkosten, opslag- en transportkosten, klein materiaal, verwijdering oude materialen, voorrijkosten en opleveren informatie omtrent de rondes en keuringen.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</si>
</sst>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0" fillId="0" borderId="0" xfId="0" applyAlignment="1" applyProtection="1">
      <alignment vertical="center" wrapText="1"/>
      <protection hidden="1"/>
    </xf>
    <xf numFmtId="0" fontId="6" fillId="0" borderId="2" xfId="0" applyFont="1" applyBorder="1" applyAlignment="1" applyProtection="1">
      <alignment horizontal="right" vertical="center" wrapText="1"/>
      <protection hidden="1"/>
    </xf>
    <xf numFmtId="44" fontId="0" fillId="2" borderId="1" xfId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vertical="center" wrapText="1"/>
      <protection hidden="1"/>
    </xf>
    <xf numFmtId="44" fontId="2" fillId="0" borderId="1" xfId="1" applyFont="1" applyBorder="1" applyAlignment="1" applyProtection="1">
      <alignment horizontal="center" vertical="center" wrapText="1"/>
      <protection hidden="1"/>
    </xf>
    <xf numFmtId="4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Font="1" applyBorder="1" applyAlignment="1" applyProtection="1">
      <alignment vertical="center" wrapText="1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44" fontId="0" fillId="0" borderId="1" xfId="0" applyNumberFormat="1" applyFont="1" applyBorder="1" applyAlignment="1" applyProtection="1">
      <alignment horizontal="center" vertical="center" wrapText="1"/>
      <protection hidden="1"/>
    </xf>
    <xf numFmtId="0" fontId="0" fillId="3" borderId="1" xfId="0" applyFont="1" applyFill="1" applyBorder="1" applyAlignment="1" applyProtection="1">
      <alignment horizontal="center" vertical="center" wrapText="1"/>
      <protection hidden="1"/>
    </xf>
    <xf numFmtId="0" fontId="15" fillId="3" borderId="0" xfId="0" applyFont="1" applyFill="1" applyAlignment="1" applyProtection="1">
      <alignment horizontal="left" vertical="center" wrapText="1"/>
      <protection hidden="1"/>
    </xf>
    <xf numFmtId="0" fontId="0" fillId="0" borderId="1" xfId="0" applyFont="1" applyFill="1" applyBorder="1" applyAlignment="1" applyProtection="1">
      <alignment vertical="center" wrapText="1"/>
      <protection hidden="1"/>
    </xf>
    <xf numFmtId="0" fontId="0" fillId="0" borderId="1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0" fillId="3" borderId="0" xfId="0" applyFill="1" applyProtection="1"/>
    <xf numFmtId="0" fontId="0" fillId="0" borderId="0" xfId="0" applyProtection="1"/>
    <xf numFmtId="0" fontId="0" fillId="3" borderId="0" xfId="0" applyFont="1" applyFill="1" applyProtection="1"/>
    <xf numFmtId="0" fontId="2" fillId="4" borderId="1" xfId="0" applyFont="1" applyFill="1" applyBorder="1" applyAlignment="1" applyProtection="1">
      <alignment wrapText="1"/>
    </xf>
    <xf numFmtId="44" fontId="2" fillId="4" borderId="1" xfId="0" applyNumberFormat="1" applyFont="1" applyFill="1" applyBorder="1" applyAlignment="1" applyProtection="1">
      <alignment wrapText="1"/>
    </xf>
    <xf numFmtId="0" fontId="5" fillId="0" borderId="1" xfId="2" applyFont="1" applyBorder="1" applyAlignment="1" applyProtection="1">
      <alignment vertical="center"/>
    </xf>
    <xf numFmtId="0" fontId="5" fillId="0" borderId="1" xfId="2" applyFont="1" applyBorder="1" applyProtection="1"/>
    <xf numFmtId="44" fontId="0" fillId="3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Protection="1"/>
    <xf numFmtId="0" fontId="14" fillId="4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wrapText="1"/>
    </xf>
    <xf numFmtId="0" fontId="0" fillId="0" borderId="3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5" fillId="0" borderId="3" xfId="0" applyFont="1" applyBorder="1" applyProtection="1"/>
    <xf numFmtId="0" fontId="0" fillId="0" borderId="1" xfId="0" applyFont="1" applyBorder="1" applyProtection="1"/>
    <xf numFmtId="0" fontId="2" fillId="4" borderId="1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right" vertical="top" wrapText="1"/>
      <protection hidden="1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</cellXfs>
  <cellStyles count="5">
    <cellStyle name="Euro" xfId="3" xr:uid="{C95EF1DB-1436-405E-B232-4BF5D2DB1D93}"/>
    <cellStyle name="Standaard" xfId="0" builtinId="0"/>
    <cellStyle name="Standaard 10" xfId="4" xr:uid="{81FC2837-4FF7-46DB-8326-FDF1C85AAB71}"/>
    <cellStyle name="Standaard 2" xfId="2" xr:uid="{BF8916B1-B3C6-46B7-A9DB-F79D5E828C3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A62B-F3BB-4813-B9EB-9F2F0A278707}">
  <dimension ref="A1:KG307"/>
  <sheetViews>
    <sheetView tabSelected="1" zoomScale="90" zoomScaleNormal="90" workbookViewId="0">
      <selection activeCell="C7" sqref="C7"/>
    </sheetView>
  </sheetViews>
  <sheetFormatPr defaultColWidth="8.85546875" defaultRowHeight="15" x14ac:dyDescent="0.25"/>
  <cols>
    <col min="1" max="1" width="6.140625" style="17" customWidth="1"/>
    <col min="2" max="2" width="131.5703125" style="17" bestFit="1" customWidth="1"/>
    <col min="3" max="3" width="12.42578125" style="17" bestFit="1" customWidth="1"/>
    <col min="4" max="6" width="12.28515625" style="17" customWidth="1"/>
    <col min="7" max="7" width="13.42578125" style="17" bestFit="1" customWidth="1"/>
    <col min="8" max="8" width="14" style="17" customWidth="1"/>
    <col min="9" max="16384" width="8.85546875" style="17"/>
  </cols>
  <sheetData>
    <row r="1" spans="1:293" ht="21" customHeight="1" x14ac:dyDescent="0.25">
      <c r="A1" s="16"/>
      <c r="B1" s="36" t="s">
        <v>102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</row>
    <row r="2" spans="1:293" ht="21" customHeight="1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</row>
    <row r="3" spans="1:293" ht="31.5" x14ac:dyDescent="0.25">
      <c r="A3" s="16"/>
      <c r="B3" s="12" t="s">
        <v>100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</row>
    <row r="4" spans="1:293" ht="21" customHeight="1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</row>
    <row r="5" spans="1:29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</row>
    <row r="6" spans="1:293" ht="30" x14ac:dyDescent="0.25">
      <c r="A6" s="16"/>
      <c r="B6" s="18"/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</row>
    <row r="7" spans="1:293" ht="60" x14ac:dyDescent="0.25">
      <c r="A7" s="16" t="s">
        <v>2</v>
      </c>
      <c r="B7" s="19" t="s">
        <v>101</v>
      </c>
      <c r="C7" s="19"/>
      <c r="D7" s="19"/>
      <c r="E7" s="19"/>
      <c r="F7" s="19"/>
      <c r="G7" s="19"/>
      <c r="H7" s="19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</row>
    <row r="8" spans="1:293" x14ac:dyDescent="0.25">
      <c r="A8" s="16"/>
      <c r="B8" s="8" t="s">
        <v>10</v>
      </c>
      <c r="C8" s="3">
        <v>0</v>
      </c>
      <c r="D8" s="9">
        <v>11</v>
      </c>
      <c r="E8" s="9" t="s">
        <v>0</v>
      </c>
      <c r="F8" s="9" t="s">
        <v>12</v>
      </c>
      <c r="G8" s="9" t="s">
        <v>1</v>
      </c>
      <c r="H8" s="5">
        <f>C8*D8</f>
        <v>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</row>
    <row r="9" spans="1:293" x14ac:dyDescent="0.25">
      <c r="A9" s="16"/>
      <c r="B9" s="8" t="s">
        <v>11</v>
      </c>
      <c r="C9" s="3">
        <v>0</v>
      </c>
      <c r="D9" s="9">
        <v>9</v>
      </c>
      <c r="E9" s="9" t="s">
        <v>0</v>
      </c>
      <c r="F9" s="9" t="s">
        <v>12</v>
      </c>
      <c r="G9" s="9" t="s">
        <v>1</v>
      </c>
      <c r="H9" s="5">
        <f>C9*D9</f>
        <v>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</row>
    <row r="10" spans="1:293" ht="45" x14ac:dyDescent="0.25">
      <c r="A10" s="16" t="s">
        <v>3</v>
      </c>
      <c r="B10" s="19" t="s">
        <v>106</v>
      </c>
      <c r="C10" s="33"/>
      <c r="D10" s="19"/>
      <c r="E10" s="19"/>
      <c r="F10" s="19"/>
      <c r="G10" s="19"/>
      <c r="H10" s="19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</row>
    <row r="11" spans="1:293" ht="31.9" customHeight="1" x14ac:dyDescent="0.25">
      <c r="A11" s="16"/>
      <c r="B11" s="8" t="s">
        <v>96</v>
      </c>
      <c r="C11" s="3">
        <v>0</v>
      </c>
      <c r="D11" s="9">
        <v>213</v>
      </c>
      <c r="E11" s="9" t="s">
        <v>0</v>
      </c>
      <c r="F11" s="9">
        <v>4</v>
      </c>
      <c r="G11" s="14">
        <v>2</v>
      </c>
      <c r="H11" s="6">
        <f>C11*D11*F11*G11</f>
        <v>0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</row>
    <row r="12" spans="1:293" ht="31.9" customHeight="1" x14ac:dyDescent="0.25">
      <c r="A12" s="16"/>
      <c r="B12" s="8" t="s">
        <v>97</v>
      </c>
      <c r="C12" s="3">
        <v>0</v>
      </c>
      <c r="D12" s="9">
        <v>6</v>
      </c>
      <c r="E12" s="9" t="s">
        <v>0</v>
      </c>
      <c r="F12" s="9">
        <v>4</v>
      </c>
      <c r="G12" s="14">
        <v>2</v>
      </c>
      <c r="H12" s="6">
        <f t="shared" ref="H12:H13" si="0">C12*D12*F12*G12</f>
        <v>0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</row>
    <row r="13" spans="1:293" x14ac:dyDescent="0.25">
      <c r="A13" s="16"/>
      <c r="B13" s="8" t="s">
        <v>98</v>
      </c>
      <c r="C13" s="3">
        <v>0</v>
      </c>
      <c r="D13" s="9">
        <v>78</v>
      </c>
      <c r="E13" s="9" t="s">
        <v>0</v>
      </c>
      <c r="F13" s="9">
        <v>4</v>
      </c>
      <c r="G13" s="14">
        <v>2</v>
      </c>
      <c r="H13" s="6">
        <f t="shared" si="0"/>
        <v>0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</row>
    <row r="14" spans="1:293" x14ac:dyDescent="0.25">
      <c r="A14" s="16"/>
      <c r="B14" s="13" t="s">
        <v>21</v>
      </c>
      <c r="C14" s="3">
        <v>0</v>
      </c>
      <c r="D14" s="9">
        <v>219</v>
      </c>
      <c r="E14" s="9" t="s">
        <v>0</v>
      </c>
      <c r="F14" s="9">
        <v>4</v>
      </c>
      <c r="G14" s="9">
        <v>1</v>
      </c>
      <c r="H14" s="6">
        <f>C14*D14*F14*G14</f>
        <v>0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</row>
    <row r="15" spans="1:293" x14ac:dyDescent="0.25">
      <c r="A15" s="16"/>
      <c r="B15" s="40"/>
      <c r="C15" s="41"/>
      <c r="D15" s="41"/>
      <c r="E15" s="41"/>
      <c r="F15" s="41"/>
      <c r="G15" s="41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</row>
    <row r="16" spans="1:293" x14ac:dyDescent="0.25">
      <c r="A16" s="16"/>
      <c r="B16" s="19" t="s">
        <v>95</v>
      </c>
      <c r="C16" s="19"/>
      <c r="D16" s="19"/>
      <c r="E16" s="19"/>
      <c r="F16" s="19"/>
      <c r="G16" s="19"/>
      <c r="H16" s="20">
        <f>SUM(H8:H15)</f>
        <v>0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</row>
    <row r="17" spans="1:66" x14ac:dyDescent="0.25">
      <c r="A17" s="16"/>
      <c r="B17" s="18"/>
      <c r="C17" s="18"/>
      <c r="D17" s="18"/>
      <c r="E17" s="18"/>
      <c r="F17" s="18"/>
      <c r="G17" s="18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</row>
    <row r="18" spans="1:66" x14ac:dyDescent="0.25">
      <c r="A18" s="16"/>
      <c r="B18" s="18"/>
      <c r="C18" s="18"/>
      <c r="D18" s="18"/>
      <c r="E18" s="18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</row>
    <row r="19" spans="1:66" s="1" customFormat="1" x14ac:dyDescent="0.25">
      <c r="A19" s="16" t="s">
        <v>14</v>
      </c>
      <c r="B19" s="37" t="s">
        <v>99</v>
      </c>
      <c r="C19" s="38"/>
      <c r="D19" s="38"/>
      <c r="E19" s="38"/>
      <c r="F19" s="38"/>
      <c r="G19" s="38"/>
      <c r="H19" s="3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1" customFormat="1" x14ac:dyDescent="0.25">
      <c r="A20" s="16"/>
      <c r="B20" s="19" t="s">
        <v>28</v>
      </c>
      <c r="C20" s="7"/>
      <c r="D20" s="7"/>
      <c r="E20" s="7"/>
      <c r="F20" s="7"/>
      <c r="G20" s="7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s="1" customFormat="1" x14ac:dyDescent="0.25">
      <c r="A21" s="16"/>
      <c r="B21" s="21" t="s">
        <v>25</v>
      </c>
      <c r="C21" s="3">
        <v>0</v>
      </c>
      <c r="D21" s="9">
        <v>1</v>
      </c>
      <c r="E21" s="9" t="s">
        <v>13</v>
      </c>
      <c r="F21" s="9"/>
      <c r="G21" s="9"/>
      <c r="H21" s="10">
        <f>C21*D21</f>
        <v>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s="1" customFormat="1" x14ac:dyDescent="0.25">
      <c r="A22" s="16"/>
      <c r="B22" s="21" t="s">
        <v>22</v>
      </c>
      <c r="C22" s="3">
        <v>0</v>
      </c>
      <c r="D22" s="9">
        <v>1</v>
      </c>
      <c r="E22" s="9" t="s">
        <v>13</v>
      </c>
      <c r="F22" s="9"/>
      <c r="G22" s="9"/>
      <c r="H22" s="10">
        <f t="shared" ref="H22:H27" si="1">C22*D22</f>
        <v>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1" customFormat="1" x14ac:dyDescent="0.25">
      <c r="A23" s="16"/>
      <c r="B23" s="21" t="s">
        <v>27</v>
      </c>
      <c r="C23" s="3">
        <v>0</v>
      </c>
      <c r="D23" s="9">
        <v>1</v>
      </c>
      <c r="E23" s="9" t="s">
        <v>13</v>
      </c>
      <c r="F23" s="9"/>
      <c r="G23" s="9"/>
      <c r="H23" s="10">
        <f t="shared" si="1"/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1" customFormat="1" x14ac:dyDescent="0.25">
      <c r="A24" s="16"/>
      <c r="B24" s="21" t="s">
        <v>26</v>
      </c>
      <c r="C24" s="3">
        <v>0</v>
      </c>
      <c r="D24" s="9">
        <v>1</v>
      </c>
      <c r="E24" s="9" t="s">
        <v>13</v>
      </c>
      <c r="F24" s="9"/>
      <c r="G24" s="9"/>
      <c r="H24" s="10">
        <f t="shared" si="1"/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1" customFormat="1" x14ac:dyDescent="0.25">
      <c r="A25" s="16"/>
      <c r="B25" s="22" t="s">
        <v>90</v>
      </c>
      <c r="C25" s="3">
        <v>0</v>
      </c>
      <c r="D25" s="9">
        <v>1</v>
      </c>
      <c r="E25" s="9" t="s">
        <v>13</v>
      </c>
      <c r="F25" s="9"/>
      <c r="G25" s="9"/>
      <c r="H25" s="10">
        <f t="shared" si="1"/>
        <v>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1" customFormat="1" x14ac:dyDescent="0.25">
      <c r="A26" s="16"/>
      <c r="B26" s="22" t="s">
        <v>23</v>
      </c>
      <c r="C26" s="3">
        <v>0</v>
      </c>
      <c r="D26" s="9">
        <v>1</v>
      </c>
      <c r="E26" s="9" t="s">
        <v>13</v>
      </c>
      <c r="F26" s="9"/>
      <c r="G26" s="9"/>
      <c r="H26" s="10">
        <f t="shared" si="1"/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s="1" customFormat="1" x14ac:dyDescent="0.25">
      <c r="A27" s="16"/>
      <c r="B27" s="22" t="s">
        <v>24</v>
      </c>
      <c r="C27" s="3">
        <v>0</v>
      </c>
      <c r="D27" s="9">
        <v>1</v>
      </c>
      <c r="E27" s="9" t="s">
        <v>13</v>
      </c>
      <c r="F27" s="9"/>
      <c r="G27" s="9"/>
      <c r="H27" s="10">
        <f t="shared" si="1"/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 s="1" customFormat="1" ht="60" x14ac:dyDescent="0.25">
      <c r="A28" s="16"/>
      <c r="B28" s="19" t="s">
        <v>91</v>
      </c>
      <c r="C28" s="23"/>
      <c r="D28" s="9"/>
      <c r="E28" s="9"/>
      <c r="F28" s="9"/>
      <c r="G28" s="9"/>
      <c r="H28" s="10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1" customFormat="1" x14ac:dyDescent="0.25">
      <c r="A29" s="16"/>
      <c r="B29" s="24" t="s">
        <v>89</v>
      </c>
      <c r="C29" s="3">
        <v>0</v>
      </c>
      <c r="D29" s="9">
        <v>1</v>
      </c>
      <c r="E29" s="9" t="s">
        <v>13</v>
      </c>
      <c r="F29" s="9"/>
      <c r="G29" s="9"/>
      <c r="H29" s="10">
        <f t="shared" ref="H29:H32" si="2">C29*D29</f>
        <v>0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1" customFormat="1" x14ac:dyDescent="0.25">
      <c r="A30" s="16"/>
      <c r="B30" s="24" t="s">
        <v>92</v>
      </c>
      <c r="C30" s="3">
        <v>0</v>
      </c>
      <c r="D30" s="9">
        <v>1</v>
      </c>
      <c r="E30" s="9" t="s">
        <v>13</v>
      </c>
      <c r="F30" s="9"/>
      <c r="G30" s="9"/>
      <c r="H30" s="10">
        <f t="shared" si="2"/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1" customFormat="1" x14ac:dyDescent="0.25">
      <c r="A31" s="16"/>
      <c r="B31" s="25" t="s">
        <v>88</v>
      </c>
      <c r="C31" s="3">
        <v>0</v>
      </c>
      <c r="D31" s="9">
        <v>1</v>
      </c>
      <c r="E31" s="9" t="s">
        <v>13</v>
      </c>
      <c r="F31" s="9"/>
      <c r="G31" s="9"/>
      <c r="H31" s="10">
        <f t="shared" si="2"/>
        <v>0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1" customFormat="1" x14ac:dyDescent="0.25">
      <c r="A32" s="16"/>
      <c r="B32" s="25" t="s">
        <v>93</v>
      </c>
      <c r="C32" s="3">
        <v>0</v>
      </c>
      <c r="D32" s="9">
        <v>1</v>
      </c>
      <c r="E32" s="9" t="s">
        <v>13</v>
      </c>
      <c r="F32" s="9"/>
      <c r="G32" s="9"/>
      <c r="H32" s="10">
        <f t="shared" si="2"/>
        <v>0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1" customFormat="1" ht="60" x14ac:dyDescent="0.25">
      <c r="A33" s="16"/>
      <c r="B33" s="26" t="s">
        <v>103</v>
      </c>
      <c r="C33" s="23"/>
      <c r="D33" s="9"/>
      <c r="E33" s="9"/>
      <c r="F33" s="9"/>
      <c r="G33" s="9"/>
      <c r="H33" s="10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1" customFormat="1" x14ac:dyDescent="0.25">
      <c r="A34" s="16"/>
      <c r="B34" s="27" t="s">
        <v>34</v>
      </c>
      <c r="C34" s="3">
        <v>0</v>
      </c>
      <c r="D34" s="9">
        <v>1</v>
      </c>
      <c r="E34" s="9" t="s">
        <v>13</v>
      </c>
      <c r="F34" s="9"/>
      <c r="G34" s="9"/>
      <c r="H34" s="10">
        <f t="shared" ref="H34:H90" si="3">C34*D34</f>
        <v>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1" customFormat="1" x14ac:dyDescent="0.25">
      <c r="A35" s="16"/>
      <c r="B35" s="25" t="s">
        <v>35</v>
      </c>
      <c r="C35" s="3">
        <v>0</v>
      </c>
      <c r="D35" s="9">
        <v>1</v>
      </c>
      <c r="E35" s="9" t="s">
        <v>13</v>
      </c>
      <c r="F35" s="9"/>
      <c r="G35" s="9"/>
      <c r="H35" s="10">
        <f t="shared" si="3"/>
        <v>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1" customFormat="1" x14ac:dyDescent="0.25">
      <c r="A36" s="16"/>
      <c r="B36" s="25" t="s">
        <v>36</v>
      </c>
      <c r="C36" s="3">
        <v>0</v>
      </c>
      <c r="D36" s="9">
        <v>1</v>
      </c>
      <c r="E36" s="9" t="s">
        <v>13</v>
      </c>
      <c r="F36" s="9"/>
      <c r="G36" s="9"/>
      <c r="H36" s="10">
        <f t="shared" si="3"/>
        <v>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1" customFormat="1" x14ac:dyDescent="0.25">
      <c r="A37" s="16"/>
      <c r="B37" s="27" t="s">
        <v>37</v>
      </c>
      <c r="C37" s="3">
        <v>0</v>
      </c>
      <c r="D37" s="9">
        <v>1</v>
      </c>
      <c r="E37" s="9" t="s">
        <v>13</v>
      </c>
      <c r="F37" s="9"/>
      <c r="G37" s="9"/>
      <c r="H37" s="10">
        <f t="shared" si="3"/>
        <v>0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1" customFormat="1" x14ac:dyDescent="0.25">
      <c r="A38" s="16"/>
      <c r="B38" s="27" t="s">
        <v>38</v>
      </c>
      <c r="C38" s="3">
        <v>0</v>
      </c>
      <c r="D38" s="9">
        <v>1</v>
      </c>
      <c r="E38" s="9" t="s">
        <v>13</v>
      </c>
      <c r="F38" s="9"/>
      <c r="G38" s="9"/>
      <c r="H38" s="10">
        <f t="shared" si="3"/>
        <v>0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1" customFormat="1" x14ac:dyDescent="0.25">
      <c r="A39" s="16"/>
      <c r="B39" s="28" t="s">
        <v>39</v>
      </c>
      <c r="C39" s="3">
        <v>0</v>
      </c>
      <c r="D39" s="9">
        <v>1</v>
      </c>
      <c r="E39" s="9" t="s">
        <v>13</v>
      </c>
      <c r="F39" s="9"/>
      <c r="G39" s="9"/>
      <c r="H39" s="10">
        <f t="shared" si="3"/>
        <v>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1" customFormat="1" x14ac:dyDescent="0.25">
      <c r="A40" s="16"/>
      <c r="B40" s="27" t="s">
        <v>40</v>
      </c>
      <c r="C40" s="3">
        <v>0</v>
      </c>
      <c r="D40" s="9">
        <v>1</v>
      </c>
      <c r="E40" s="9" t="s">
        <v>13</v>
      </c>
      <c r="F40" s="9"/>
      <c r="G40" s="9"/>
      <c r="H40" s="10">
        <f t="shared" si="3"/>
        <v>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1" customFormat="1" x14ac:dyDescent="0.25">
      <c r="A41" s="16"/>
      <c r="B41" s="27" t="s">
        <v>41</v>
      </c>
      <c r="C41" s="3">
        <v>0</v>
      </c>
      <c r="D41" s="9">
        <v>1</v>
      </c>
      <c r="E41" s="9" t="s">
        <v>13</v>
      </c>
      <c r="F41" s="9"/>
      <c r="G41" s="9"/>
      <c r="H41" s="10">
        <f t="shared" si="3"/>
        <v>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1" customFormat="1" x14ac:dyDescent="0.25">
      <c r="A42" s="16"/>
      <c r="B42" s="27" t="s">
        <v>42</v>
      </c>
      <c r="C42" s="3">
        <v>0</v>
      </c>
      <c r="D42" s="9">
        <v>1</v>
      </c>
      <c r="E42" s="9" t="s">
        <v>13</v>
      </c>
      <c r="F42" s="9"/>
      <c r="G42" s="9"/>
      <c r="H42" s="10">
        <f t="shared" si="3"/>
        <v>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s="1" customFormat="1" x14ac:dyDescent="0.25">
      <c r="A43" s="16"/>
      <c r="B43" s="27" t="s">
        <v>43</v>
      </c>
      <c r="C43" s="3">
        <v>0</v>
      </c>
      <c r="D43" s="9">
        <v>1</v>
      </c>
      <c r="E43" s="9" t="s">
        <v>13</v>
      </c>
      <c r="F43" s="9"/>
      <c r="G43" s="9"/>
      <c r="H43" s="10">
        <f t="shared" si="3"/>
        <v>0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</row>
    <row r="44" spans="1:66" s="1" customFormat="1" x14ac:dyDescent="0.25">
      <c r="A44" s="16"/>
      <c r="B44" s="28" t="s">
        <v>44</v>
      </c>
      <c r="C44" s="3">
        <v>0</v>
      </c>
      <c r="D44" s="9">
        <v>1</v>
      </c>
      <c r="E44" s="9" t="s">
        <v>13</v>
      </c>
      <c r="F44" s="9"/>
      <c r="G44" s="9"/>
      <c r="H44" s="10">
        <f t="shared" si="3"/>
        <v>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1" customFormat="1" x14ac:dyDescent="0.25">
      <c r="A45" s="16"/>
      <c r="B45" s="27" t="s">
        <v>45</v>
      </c>
      <c r="C45" s="3">
        <v>0</v>
      </c>
      <c r="D45" s="9">
        <v>1</v>
      </c>
      <c r="E45" s="9" t="s">
        <v>13</v>
      </c>
      <c r="F45" s="9"/>
      <c r="G45" s="9"/>
      <c r="H45" s="10">
        <f t="shared" si="3"/>
        <v>0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s="1" customFormat="1" x14ac:dyDescent="0.25">
      <c r="A46" s="16"/>
      <c r="B46" s="27" t="s">
        <v>46</v>
      </c>
      <c r="C46" s="3">
        <v>0</v>
      </c>
      <c r="D46" s="9">
        <v>1</v>
      </c>
      <c r="E46" s="9" t="s">
        <v>13</v>
      </c>
      <c r="F46" s="9"/>
      <c r="G46" s="9"/>
      <c r="H46" s="10">
        <f t="shared" si="3"/>
        <v>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</row>
    <row r="47" spans="1:66" s="1" customFormat="1" x14ac:dyDescent="0.25">
      <c r="A47" s="16"/>
      <c r="B47" s="27" t="s">
        <v>47</v>
      </c>
      <c r="C47" s="3">
        <v>0</v>
      </c>
      <c r="D47" s="9">
        <v>1</v>
      </c>
      <c r="E47" s="9" t="s">
        <v>13</v>
      </c>
      <c r="F47" s="9"/>
      <c r="G47" s="9"/>
      <c r="H47" s="10">
        <f t="shared" si="3"/>
        <v>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1" customFormat="1" x14ac:dyDescent="0.25">
      <c r="A48" s="16"/>
      <c r="B48" s="29" t="s">
        <v>48</v>
      </c>
      <c r="C48" s="3">
        <v>0</v>
      </c>
      <c r="D48" s="9">
        <v>1</v>
      </c>
      <c r="E48" s="9" t="s">
        <v>13</v>
      </c>
      <c r="F48" s="9"/>
      <c r="G48" s="9"/>
      <c r="H48" s="10">
        <f t="shared" si="3"/>
        <v>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1" customFormat="1" x14ac:dyDescent="0.25">
      <c r="A49" s="16"/>
      <c r="B49" s="29" t="s">
        <v>49</v>
      </c>
      <c r="C49" s="3">
        <v>0</v>
      </c>
      <c r="D49" s="9">
        <v>1</v>
      </c>
      <c r="E49" s="9" t="s">
        <v>13</v>
      </c>
      <c r="F49" s="9"/>
      <c r="G49" s="9"/>
      <c r="H49" s="10">
        <f t="shared" si="3"/>
        <v>0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1" customFormat="1" x14ac:dyDescent="0.25">
      <c r="A50" s="16"/>
      <c r="B50" s="27" t="s">
        <v>50</v>
      </c>
      <c r="C50" s="3">
        <v>0</v>
      </c>
      <c r="D50" s="9">
        <v>1</v>
      </c>
      <c r="E50" s="9" t="s">
        <v>13</v>
      </c>
      <c r="F50" s="9"/>
      <c r="G50" s="9"/>
      <c r="H50" s="10">
        <f t="shared" si="3"/>
        <v>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s="1" customFormat="1" x14ac:dyDescent="0.25">
      <c r="A51" s="16"/>
      <c r="B51" s="27" t="s">
        <v>51</v>
      </c>
      <c r="C51" s="3">
        <v>0</v>
      </c>
      <c r="D51" s="9">
        <v>1</v>
      </c>
      <c r="E51" s="9" t="s">
        <v>13</v>
      </c>
      <c r="F51" s="9"/>
      <c r="G51" s="9"/>
      <c r="H51" s="10">
        <f t="shared" si="3"/>
        <v>0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1" customFormat="1" x14ac:dyDescent="0.25">
      <c r="A52" s="16"/>
      <c r="B52" s="27" t="s">
        <v>52</v>
      </c>
      <c r="C52" s="3">
        <v>0</v>
      </c>
      <c r="D52" s="9">
        <v>1</v>
      </c>
      <c r="E52" s="9" t="s">
        <v>13</v>
      </c>
      <c r="F52" s="9"/>
      <c r="G52" s="9"/>
      <c r="H52" s="10">
        <f t="shared" si="3"/>
        <v>0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1" customFormat="1" x14ac:dyDescent="0.25">
      <c r="A53" s="16"/>
      <c r="B53" s="27" t="s">
        <v>53</v>
      </c>
      <c r="C53" s="3">
        <v>0</v>
      </c>
      <c r="D53" s="9">
        <v>1</v>
      </c>
      <c r="E53" s="9" t="s">
        <v>13</v>
      </c>
      <c r="F53" s="9"/>
      <c r="G53" s="9"/>
      <c r="H53" s="10">
        <f t="shared" si="3"/>
        <v>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1" customFormat="1" x14ac:dyDescent="0.25">
      <c r="A54" s="16"/>
      <c r="B54" s="27" t="s">
        <v>54</v>
      </c>
      <c r="C54" s="3">
        <v>0</v>
      </c>
      <c r="D54" s="9">
        <v>1</v>
      </c>
      <c r="E54" s="9" t="s">
        <v>13</v>
      </c>
      <c r="F54" s="9"/>
      <c r="G54" s="9"/>
      <c r="H54" s="10">
        <f t="shared" si="3"/>
        <v>0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1" customFormat="1" x14ac:dyDescent="0.25">
      <c r="A55" s="16"/>
      <c r="B55" s="27" t="s">
        <v>55</v>
      </c>
      <c r="C55" s="3">
        <v>0</v>
      </c>
      <c r="D55" s="9">
        <v>1</v>
      </c>
      <c r="E55" s="9" t="s">
        <v>13</v>
      </c>
      <c r="F55" s="9"/>
      <c r="G55" s="9"/>
      <c r="H55" s="10">
        <f t="shared" si="3"/>
        <v>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1" customFormat="1" x14ac:dyDescent="0.25">
      <c r="A56" s="16"/>
      <c r="B56" s="27" t="s">
        <v>56</v>
      </c>
      <c r="C56" s="3">
        <v>0</v>
      </c>
      <c r="D56" s="9">
        <v>1</v>
      </c>
      <c r="E56" s="9" t="s">
        <v>13</v>
      </c>
      <c r="F56" s="9"/>
      <c r="G56" s="9"/>
      <c r="H56" s="10">
        <f t="shared" si="3"/>
        <v>0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s="1" customFormat="1" x14ac:dyDescent="0.25">
      <c r="A57" s="16"/>
      <c r="B57" s="29" t="s">
        <v>57</v>
      </c>
      <c r="C57" s="3">
        <v>0</v>
      </c>
      <c r="D57" s="9">
        <v>1</v>
      </c>
      <c r="E57" s="9" t="s">
        <v>13</v>
      </c>
      <c r="F57" s="9"/>
      <c r="G57" s="9"/>
      <c r="H57" s="10">
        <f t="shared" si="3"/>
        <v>0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1" customFormat="1" x14ac:dyDescent="0.25">
      <c r="A58" s="16"/>
      <c r="B58" s="25" t="s">
        <v>58</v>
      </c>
      <c r="C58" s="3">
        <v>0</v>
      </c>
      <c r="D58" s="9">
        <v>1</v>
      </c>
      <c r="E58" s="9" t="s">
        <v>13</v>
      </c>
      <c r="F58" s="9"/>
      <c r="G58" s="9"/>
      <c r="H58" s="10">
        <f t="shared" si="3"/>
        <v>0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1" customFormat="1" x14ac:dyDescent="0.25">
      <c r="A59" s="16"/>
      <c r="B59" s="25" t="s">
        <v>59</v>
      </c>
      <c r="C59" s="3">
        <v>0</v>
      </c>
      <c r="D59" s="9">
        <v>1</v>
      </c>
      <c r="E59" s="9" t="s">
        <v>13</v>
      </c>
      <c r="F59" s="9"/>
      <c r="G59" s="9"/>
      <c r="H59" s="10">
        <f t="shared" si="3"/>
        <v>0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1" customFormat="1" x14ac:dyDescent="0.25">
      <c r="A60" s="16"/>
      <c r="B60" s="25" t="s">
        <v>60</v>
      </c>
      <c r="C60" s="3">
        <v>0</v>
      </c>
      <c r="D60" s="9">
        <v>1</v>
      </c>
      <c r="E60" s="9" t="s">
        <v>13</v>
      </c>
      <c r="F60" s="9"/>
      <c r="G60" s="9"/>
      <c r="H60" s="10">
        <f t="shared" si="3"/>
        <v>0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1" customFormat="1" x14ac:dyDescent="0.25">
      <c r="A61" s="16"/>
      <c r="B61" s="25" t="s">
        <v>61</v>
      </c>
      <c r="C61" s="3">
        <v>0</v>
      </c>
      <c r="D61" s="9">
        <v>1</v>
      </c>
      <c r="E61" s="9" t="s">
        <v>13</v>
      </c>
      <c r="F61" s="9"/>
      <c r="G61" s="9"/>
      <c r="H61" s="10">
        <f t="shared" si="3"/>
        <v>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1" customFormat="1" x14ac:dyDescent="0.25">
      <c r="A62" s="16"/>
      <c r="B62" s="25" t="s">
        <v>62</v>
      </c>
      <c r="C62" s="3">
        <v>0</v>
      </c>
      <c r="D62" s="9">
        <v>1</v>
      </c>
      <c r="E62" s="9" t="s">
        <v>13</v>
      </c>
      <c r="F62" s="9"/>
      <c r="G62" s="9"/>
      <c r="H62" s="10">
        <f t="shared" si="3"/>
        <v>0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1" customFormat="1" x14ac:dyDescent="0.25">
      <c r="A63" s="16"/>
      <c r="B63" s="25" t="s">
        <v>63</v>
      </c>
      <c r="C63" s="3">
        <v>0</v>
      </c>
      <c r="D63" s="9">
        <v>1</v>
      </c>
      <c r="E63" s="9" t="s">
        <v>13</v>
      </c>
      <c r="F63" s="9"/>
      <c r="G63" s="9"/>
      <c r="H63" s="10">
        <f t="shared" si="3"/>
        <v>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1" customFormat="1" x14ac:dyDescent="0.25">
      <c r="A64" s="16"/>
      <c r="B64" s="25" t="s">
        <v>64</v>
      </c>
      <c r="C64" s="3">
        <v>0</v>
      </c>
      <c r="D64" s="9">
        <v>1</v>
      </c>
      <c r="E64" s="9" t="s">
        <v>13</v>
      </c>
      <c r="F64" s="9"/>
      <c r="G64" s="9"/>
      <c r="H64" s="10">
        <f t="shared" si="3"/>
        <v>0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1" customFormat="1" x14ac:dyDescent="0.25">
      <c r="A65" s="16"/>
      <c r="B65" s="25" t="s">
        <v>65</v>
      </c>
      <c r="C65" s="3">
        <v>0</v>
      </c>
      <c r="D65" s="9">
        <v>1</v>
      </c>
      <c r="E65" s="9" t="s">
        <v>13</v>
      </c>
      <c r="F65" s="9"/>
      <c r="G65" s="9"/>
      <c r="H65" s="10">
        <f t="shared" si="3"/>
        <v>0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1" customFormat="1" x14ac:dyDescent="0.25">
      <c r="A66" s="16"/>
      <c r="B66" s="25" t="s">
        <v>66</v>
      </c>
      <c r="C66" s="3">
        <v>0</v>
      </c>
      <c r="D66" s="9">
        <v>1</v>
      </c>
      <c r="E66" s="9" t="s">
        <v>13</v>
      </c>
      <c r="F66" s="9"/>
      <c r="G66" s="9"/>
      <c r="H66" s="10">
        <f t="shared" si="3"/>
        <v>0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1" customFormat="1" x14ac:dyDescent="0.25">
      <c r="A67" s="16"/>
      <c r="B67" s="25" t="s">
        <v>67</v>
      </c>
      <c r="C67" s="3">
        <v>0</v>
      </c>
      <c r="D67" s="9">
        <v>1</v>
      </c>
      <c r="E67" s="9" t="s">
        <v>13</v>
      </c>
      <c r="F67" s="9"/>
      <c r="G67" s="9"/>
      <c r="H67" s="10">
        <f t="shared" si="3"/>
        <v>0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1" customFormat="1" x14ac:dyDescent="0.25">
      <c r="A68" s="16"/>
      <c r="B68" s="25" t="s">
        <v>68</v>
      </c>
      <c r="C68" s="3">
        <v>0</v>
      </c>
      <c r="D68" s="9">
        <v>1</v>
      </c>
      <c r="E68" s="9" t="s">
        <v>13</v>
      </c>
      <c r="F68" s="9"/>
      <c r="G68" s="9"/>
      <c r="H68" s="10">
        <f t="shared" si="3"/>
        <v>0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1" customFormat="1" x14ac:dyDescent="0.25">
      <c r="A69" s="16"/>
      <c r="B69" s="25" t="s">
        <v>69</v>
      </c>
      <c r="C69" s="3">
        <v>0</v>
      </c>
      <c r="D69" s="9">
        <v>1</v>
      </c>
      <c r="E69" s="9" t="s">
        <v>13</v>
      </c>
      <c r="F69" s="9"/>
      <c r="G69" s="9"/>
      <c r="H69" s="10">
        <f t="shared" si="3"/>
        <v>0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1" customFormat="1" x14ac:dyDescent="0.25">
      <c r="A70" s="16"/>
      <c r="B70" s="25" t="s">
        <v>70</v>
      </c>
      <c r="C70" s="3">
        <v>0</v>
      </c>
      <c r="D70" s="9">
        <v>1</v>
      </c>
      <c r="E70" s="9" t="s">
        <v>13</v>
      </c>
      <c r="F70" s="9"/>
      <c r="G70" s="9"/>
      <c r="H70" s="10">
        <f t="shared" si="3"/>
        <v>0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1" customFormat="1" x14ac:dyDescent="0.25">
      <c r="A71" s="16"/>
      <c r="B71" s="30" t="s">
        <v>71</v>
      </c>
      <c r="C71" s="3">
        <v>0</v>
      </c>
      <c r="D71" s="9">
        <v>1</v>
      </c>
      <c r="E71" s="9" t="s">
        <v>13</v>
      </c>
      <c r="F71" s="9"/>
      <c r="G71" s="9"/>
      <c r="H71" s="10">
        <f t="shared" si="3"/>
        <v>0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1" customFormat="1" x14ac:dyDescent="0.25">
      <c r="A72" s="16"/>
      <c r="B72" s="31" t="s">
        <v>72</v>
      </c>
      <c r="C72" s="3">
        <v>0</v>
      </c>
      <c r="D72" s="9">
        <v>1</v>
      </c>
      <c r="E72" s="9" t="s">
        <v>13</v>
      </c>
      <c r="F72" s="9"/>
      <c r="G72" s="9"/>
      <c r="H72" s="10">
        <f t="shared" si="3"/>
        <v>0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1" customFormat="1" x14ac:dyDescent="0.25">
      <c r="A73" s="16"/>
      <c r="B73" s="31" t="s">
        <v>73</v>
      </c>
      <c r="C73" s="3">
        <v>0</v>
      </c>
      <c r="D73" s="9">
        <v>1</v>
      </c>
      <c r="E73" s="9" t="s">
        <v>13</v>
      </c>
      <c r="F73" s="9"/>
      <c r="G73" s="9"/>
      <c r="H73" s="10">
        <f t="shared" si="3"/>
        <v>0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1" customFormat="1" x14ac:dyDescent="0.25">
      <c r="A74" s="16"/>
      <c r="B74" s="31" t="s">
        <v>74</v>
      </c>
      <c r="C74" s="3">
        <v>0</v>
      </c>
      <c r="D74" s="9">
        <v>1</v>
      </c>
      <c r="E74" s="9" t="s">
        <v>13</v>
      </c>
      <c r="F74" s="9"/>
      <c r="G74" s="9"/>
      <c r="H74" s="10">
        <f t="shared" si="3"/>
        <v>0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1" customFormat="1" x14ac:dyDescent="0.25">
      <c r="A75" s="16"/>
      <c r="B75" s="31" t="s">
        <v>75</v>
      </c>
      <c r="C75" s="3">
        <v>0</v>
      </c>
      <c r="D75" s="9">
        <v>1</v>
      </c>
      <c r="E75" s="9" t="s">
        <v>13</v>
      </c>
      <c r="F75" s="9"/>
      <c r="G75" s="9"/>
      <c r="H75" s="10">
        <f t="shared" si="3"/>
        <v>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s="1" customFormat="1" x14ac:dyDescent="0.25">
      <c r="A76" s="16"/>
      <c r="B76" s="31" t="s">
        <v>76</v>
      </c>
      <c r="C76" s="3">
        <v>0</v>
      </c>
      <c r="D76" s="9">
        <v>1</v>
      </c>
      <c r="E76" s="9" t="s">
        <v>13</v>
      </c>
      <c r="F76" s="9"/>
      <c r="G76" s="9"/>
      <c r="H76" s="10">
        <f t="shared" si="3"/>
        <v>0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1" customFormat="1" x14ac:dyDescent="0.25">
      <c r="A77" s="16"/>
      <c r="B77" s="31" t="s">
        <v>77</v>
      </c>
      <c r="C77" s="3">
        <v>0</v>
      </c>
      <c r="D77" s="9">
        <v>1</v>
      </c>
      <c r="E77" s="9" t="s">
        <v>13</v>
      </c>
      <c r="F77" s="9"/>
      <c r="G77" s="9"/>
      <c r="H77" s="10">
        <f t="shared" si="3"/>
        <v>0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1" customFormat="1" x14ac:dyDescent="0.25">
      <c r="A78" s="16"/>
      <c r="B78" s="25" t="s">
        <v>78</v>
      </c>
      <c r="C78" s="3">
        <v>0</v>
      </c>
      <c r="D78" s="9">
        <v>1</v>
      </c>
      <c r="E78" s="9" t="s">
        <v>13</v>
      </c>
      <c r="F78" s="9"/>
      <c r="G78" s="9"/>
      <c r="H78" s="10">
        <f t="shared" si="3"/>
        <v>0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1" customFormat="1" x14ac:dyDescent="0.25">
      <c r="A79" s="16"/>
      <c r="B79" s="25" t="s">
        <v>79</v>
      </c>
      <c r="C79" s="3">
        <v>0</v>
      </c>
      <c r="D79" s="9">
        <v>1</v>
      </c>
      <c r="E79" s="9" t="s">
        <v>13</v>
      </c>
      <c r="F79" s="9"/>
      <c r="G79" s="9"/>
      <c r="H79" s="10">
        <f t="shared" si="3"/>
        <v>0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1" customFormat="1" x14ac:dyDescent="0.25">
      <c r="A80" s="16"/>
      <c r="B80" s="25" t="s">
        <v>80</v>
      </c>
      <c r="C80" s="3">
        <v>0</v>
      </c>
      <c r="D80" s="9">
        <v>1</v>
      </c>
      <c r="E80" s="9" t="s">
        <v>13</v>
      </c>
      <c r="F80" s="9"/>
      <c r="G80" s="9"/>
      <c r="H80" s="10">
        <f t="shared" si="3"/>
        <v>0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s="1" customFormat="1" x14ac:dyDescent="0.25">
      <c r="A81" s="16"/>
      <c r="B81" s="25" t="s">
        <v>104</v>
      </c>
      <c r="C81" s="3">
        <v>0</v>
      </c>
      <c r="D81" s="9">
        <v>1</v>
      </c>
      <c r="E81" s="9" t="s">
        <v>13</v>
      </c>
      <c r="F81" s="9"/>
      <c r="G81" s="9"/>
      <c r="H81" s="10">
        <f t="shared" ref="H81" si="4">C81*D81</f>
        <v>0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1" customFormat="1" ht="45" x14ac:dyDescent="0.25">
      <c r="A82" s="16"/>
      <c r="B82" s="32" t="s">
        <v>105</v>
      </c>
      <c r="C82" s="23"/>
      <c r="D82" s="9"/>
      <c r="E82" s="9"/>
      <c r="F82" s="9"/>
      <c r="G82" s="9"/>
      <c r="H82" s="10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1" customFormat="1" x14ac:dyDescent="0.25">
      <c r="A83" s="16"/>
      <c r="B83" s="25" t="s">
        <v>81</v>
      </c>
      <c r="C83" s="3">
        <v>0</v>
      </c>
      <c r="D83" s="9">
        <v>1</v>
      </c>
      <c r="E83" s="9" t="s">
        <v>13</v>
      </c>
      <c r="F83" s="9"/>
      <c r="G83" s="9"/>
      <c r="H83" s="10">
        <f t="shared" si="3"/>
        <v>0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1" customFormat="1" x14ac:dyDescent="0.25">
      <c r="A84" s="16"/>
      <c r="B84" s="25" t="s">
        <v>85</v>
      </c>
      <c r="C84" s="3">
        <v>0</v>
      </c>
      <c r="D84" s="9">
        <v>1</v>
      </c>
      <c r="E84" s="9" t="s">
        <v>13</v>
      </c>
      <c r="F84" s="9"/>
      <c r="G84" s="9"/>
      <c r="H84" s="10">
        <f t="shared" si="3"/>
        <v>0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1" customFormat="1" x14ac:dyDescent="0.25">
      <c r="A85" s="16"/>
      <c r="B85" s="25" t="s">
        <v>82</v>
      </c>
      <c r="C85" s="3">
        <v>0</v>
      </c>
      <c r="D85" s="9">
        <v>1</v>
      </c>
      <c r="E85" s="9" t="s">
        <v>13</v>
      </c>
      <c r="F85" s="9"/>
      <c r="G85" s="9"/>
      <c r="H85" s="10">
        <f t="shared" si="3"/>
        <v>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1" customFormat="1" x14ac:dyDescent="0.25">
      <c r="A86" s="16"/>
      <c r="B86" s="30" t="s">
        <v>83</v>
      </c>
      <c r="C86" s="3">
        <v>0</v>
      </c>
      <c r="D86" s="9">
        <v>1</v>
      </c>
      <c r="E86" s="9" t="s">
        <v>13</v>
      </c>
      <c r="F86" s="9"/>
      <c r="G86" s="9"/>
      <c r="H86" s="10">
        <f t="shared" si="3"/>
        <v>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1" customFormat="1" x14ac:dyDescent="0.25">
      <c r="A87" s="16"/>
      <c r="B87" s="25" t="s">
        <v>86</v>
      </c>
      <c r="C87" s="3">
        <v>0</v>
      </c>
      <c r="D87" s="9">
        <v>1</v>
      </c>
      <c r="E87" s="9" t="s">
        <v>13</v>
      </c>
      <c r="F87" s="9"/>
      <c r="G87" s="9"/>
      <c r="H87" s="10">
        <f t="shared" si="3"/>
        <v>0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1" customFormat="1" x14ac:dyDescent="0.25">
      <c r="A88" s="16"/>
      <c r="B88" s="25" t="s">
        <v>87</v>
      </c>
      <c r="C88" s="3">
        <v>0</v>
      </c>
      <c r="D88" s="9">
        <v>1</v>
      </c>
      <c r="E88" s="9" t="s">
        <v>13</v>
      </c>
      <c r="F88" s="9"/>
      <c r="G88" s="9"/>
      <c r="H88" s="10">
        <f t="shared" si="3"/>
        <v>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1" customFormat="1" x14ac:dyDescent="0.25">
      <c r="A89" s="16"/>
      <c r="B89" s="24" t="s">
        <v>84</v>
      </c>
      <c r="C89" s="3">
        <v>0</v>
      </c>
      <c r="D89" s="9">
        <v>1</v>
      </c>
      <c r="E89" s="9" t="s">
        <v>13</v>
      </c>
      <c r="F89" s="9"/>
      <c r="G89" s="9"/>
      <c r="H89" s="10">
        <f t="shared" si="3"/>
        <v>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1" customFormat="1" x14ac:dyDescent="0.25">
      <c r="A90" s="16"/>
      <c r="B90" s="24" t="s">
        <v>94</v>
      </c>
      <c r="C90" s="3">
        <v>0</v>
      </c>
      <c r="D90" s="9">
        <v>1</v>
      </c>
      <c r="E90" s="9" t="s">
        <v>13</v>
      </c>
      <c r="F90" s="9"/>
      <c r="G90" s="9"/>
      <c r="H90" s="10">
        <f t="shared" si="3"/>
        <v>0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1" customFormat="1" x14ac:dyDescent="0.25">
      <c r="A91" s="16"/>
      <c r="B91" s="24" t="s">
        <v>29</v>
      </c>
      <c r="C91" s="3">
        <v>0</v>
      </c>
      <c r="D91" s="9">
        <v>1</v>
      </c>
      <c r="E91" s="9" t="s">
        <v>13</v>
      </c>
      <c r="F91" s="9"/>
      <c r="G91" s="9"/>
      <c r="H91" s="10">
        <f t="shared" ref="H91:H96" si="5">C91*D91</f>
        <v>0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1" customFormat="1" x14ac:dyDescent="0.25">
      <c r="A92" s="16"/>
      <c r="B92" s="24" t="s">
        <v>30</v>
      </c>
      <c r="C92" s="3">
        <v>0</v>
      </c>
      <c r="D92" s="9">
        <v>1</v>
      </c>
      <c r="E92" s="9" t="s">
        <v>13</v>
      </c>
      <c r="F92" s="9"/>
      <c r="G92" s="9"/>
      <c r="H92" s="10">
        <f t="shared" si="5"/>
        <v>0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1" customFormat="1" x14ac:dyDescent="0.25">
      <c r="A93" s="16"/>
      <c r="B93" s="24" t="s">
        <v>31</v>
      </c>
      <c r="C93" s="3">
        <v>0</v>
      </c>
      <c r="D93" s="9">
        <v>1</v>
      </c>
      <c r="E93" s="9" t="s">
        <v>13</v>
      </c>
      <c r="F93" s="9"/>
      <c r="G93" s="9"/>
      <c r="H93" s="10">
        <f t="shared" si="5"/>
        <v>0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1" customFormat="1" x14ac:dyDescent="0.25">
      <c r="A94" s="16"/>
      <c r="B94" s="24" t="s">
        <v>32</v>
      </c>
      <c r="C94" s="3">
        <v>0</v>
      </c>
      <c r="D94" s="9">
        <v>1</v>
      </c>
      <c r="E94" s="9" t="s">
        <v>13</v>
      </c>
      <c r="F94" s="9"/>
      <c r="G94" s="9"/>
      <c r="H94" s="10">
        <f t="shared" si="5"/>
        <v>0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1" customFormat="1" x14ac:dyDescent="0.25">
      <c r="A95" s="16"/>
      <c r="B95" s="24" t="s">
        <v>33</v>
      </c>
      <c r="C95" s="3">
        <v>0</v>
      </c>
      <c r="D95" s="9">
        <v>1</v>
      </c>
      <c r="E95" s="9" t="s">
        <v>13</v>
      </c>
      <c r="F95" s="9"/>
      <c r="G95" s="9"/>
      <c r="H95" s="10">
        <f t="shared" ref="H95" si="6">C95*D95</f>
        <v>0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1" customFormat="1" x14ac:dyDescent="0.25">
      <c r="A96" s="16"/>
      <c r="B96" s="24" t="s">
        <v>104</v>
      </c>
      <c r="C96" s="3">
        <v>0</v>
      </c>
      <c r="D96" s="9">
        <v>1</v>
      </c>
      <c r="E96" s="9" t="s">
        <v>13</v>
      </c>
      <c r="F96" s="9"/>
      <c r="G96" s="9"/>
      <c r="H96" s="10">
        <f t="shared" si="5"/>
        <v>0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x14ac:dyDescent="0.25">
      <c r="A97" s="16"/>
      <c r="B97" s="18"/>
      <c r="C97" s="18"/>
      <c r="D97" s="18"/>
      <c r="E97" s="18"/>
      <c r="F97" s="18"/>
      <c r="G97" s="18"/>
      <c r="H97" s="18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</row>
    <row r="98" spans="1:66" x14ac:dyDescent="0.25">
      <c r="A98" s="16"/>
      <c r="B98" s="18"/>
      <c r="C98" s="18"/>
      <c r="D98" s="18"/>
      <c r="E98" s="18"/>
      <c r="F98" s="18"/>
      <c r="G98" s="18"/>
      <c r="H98" s="18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</row>
    <row r="99" spans="1:66" x14ac:dyDescent="0.25">
      <c r="A99" s="16"/>
      <c r="B99" s="2" t="s">
        <v>15</v>
      </c>
      <c r="C99" s="35"/>
      <c r="D99" s="35"/>
      <c r="E99" s="35"/>
      <c r="F99" s="35"/>
      <c r="G99" s="35"/>
      <c r="H99" s="35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</row>
    <row r="100" spans="1:66" x14ac:dyDescent="0.25">
      <c r="A100" s="16"/>
      <c r="B100" s="2" t="s">
        <v>16</v>
      </c>
      <c r="C100" s="35"/>
      <c r="D100" s="35"/>
      <c r="E100" s="35"/>
      <c r="F100" s="35"/>
      <c r="G100" s="35"/>
      <c r="H100" s="35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</row>
    <row r="101" spans="1:66" x14ac:dyDescent="0.25">
      <c r="A101" s="16"/>
      <c r="B101" s="2" t="s">
        <v>17</v>
      </c>
      <c r="C101" s="35"/>
      <c r="D101" s="35"/>
      <c r="E101" s="35"/>
      <c r="F101" s="35"/>
      <c r="G101" s="35"/>
      <c r="H101" s="35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</row>
    <row r="102" spans="1:66" x14ac:dyDescent="0.25">
      <c r="A102" s="16"/>
      <c r="B102" s="2" t="s">
        <v>18</v>
      </c>
      <c r="C102" s="35"/>
      <c r="D102" s="35"/>
      <c r="E102" s="35"/>
      <c r="F102" s="35"/>
      <c r="G102" s="35"/>
      <c r="H102" s="35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</row>
    <row r="103" spans="1:66" x14ac:dyDescent="0.25">
      <c r="A103" s="16"/>
      <c r="B103" s="2" t="s">
        <v>19</v>
      </c>
      <c r="C103" s="35"/>
      <c r="D103" s="35"/>
      <c r="E103" s="35"/>
      <c r="F103" s="35"/>
      <c r="G103" s="35"/>
      <c r="H103" s="35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</row>
    <row r="104" spans="1:66" x14ac:dyDescent="0.25">
      <c r="A104" s="16"/>
      <c r="B104" s="34" t="s">
        <v>20</v>
      </c>
      <c r="C104" s="35"/>
      <c r="D104" s="35"/>
      <c r="E104" s="35"/>
      <c r="F104" s="35"/>
      <c r="G104" s="35"/>
      <c r="H104" s="35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</row>
    <row r="105" spans="1:66" x14ac:dyDescent="0.25">
      <c r="A105" s="16"/>
      <c r="B105" s="34"/>
      <c r="C105" s="35"/>
      <c r="D105" s="35"/>
      <c r="E105" s="35"/>
      <c r="F105" s="35"/>
      <c r="G105" s="35"/>
      <c r="H105" s="35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</row>
    <row r="106" spans="1:66" x14ac:dyDescent="0.25">
      <c r="A106" s="16"/>
      <c r="B106" s="34"/>
      <c r="C106" s="35"/>
      <c r="D106" s="35"/>
      <c r="E106" s="35"/>
      <c r="F106" s="35"/>
      <c r="G106" s="35"/>
      <c r="H106" s="35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</row>
    <row r="107" spans="1:66" x14ac:dyDescent="0.25">
      <c r="A107" s="16"/>
      <c r="B107" s="34"/>
      <c r="C107" s="35"/>
      <c r="D107" s="35"/>
      <c r="E107" s="35"/>
      <c r="F107" s="35"/>
      <c r="G107" s="35"/>
      <c r="H107" s="35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</row>
    <row r="108" spans="1:66" x14ac:dyDescent="0.25">
      <c r="A108" s="16"/>
      <c r="B108" s="34"/>
      <c r="C108" s="35"/>
      <c r="D108" s="35"/>
      <c r="E108" s="35"/>
      <c r="F108" s="35"/>
      <c r="G108" s="35"/>
      <c r="H108" s="35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</row>
    <row r="109" spans="1:66" x14ac:dyDescent="0.25">
      <c r="A109" s="16"/>
      <c r="B109" s="34"/>
      <c r="C109" s="35"/>
      <c r="D109" s="35"/>
      <c r="E109" s="35"/>
      <c r="F109" s="35"/>
      <c r="G109" s="35"/>
      <c r="H109" s="35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</row>
    <row r="110" spans="1:66" x14ac:dyDescent="0.25">
      <c r="A110" s="16"/>
      <c r="B110" s="18"/>
      <c r="C110" s="18"/>
      <c r="D110" s="18"/>
      <c r="E110" s="18"/>
      <c r="F110" s="18"/>
      <c r="G110" s="18"/>
      <c r="H110" s="18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</row>
    <row r="111" spans="1:66" x14ac:dyDescent="0.25">
      <c r="A111" s="16"/>
      <c r="B111" s="18"/>
      <c r="C111" s="18"/>
      <c r="D111" s="18"/>
      <c r="E111" s="18"/>
      <c r="F111" s="18"/>
      <c r="G111" s="18"/>
      <c r="H111" s="18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</row>
    <row r="112" spans="1:66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</row>
    <row r="113" spans="1:66" x14ac:dyDescent="0.25">
      <c r="A113" s="16"/>
      <c r="B113" s="18"/>
      <c r="C113" s="18"/>
      <c r="D113" s="18"/>
      <c r="E113" s="18"/>
      <c r="F113" s="18"/>
      <c r="G113" s="18"/>
      <c r="H113" s="18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</row>
    <row r="114" spans="1:66" x14ac:dyDescent="0.25">
      <c r="A114" s="16"/>
      <c r="B114" s="18"/>
      <c r="C114" s="18"/>
      <c r="D114" s="18"/>
      <c r="E114" s="18"/>
      <c r="F114" s="18"/>
      <c r="G114" s="18"/>
      <c r="H114" s="18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</row>
    <row r="115" spans="1:66" x14ac:dyDescent="0.25">
      <c r="A115" s="16"/>
      <c r="B115" s="18"/>
      <c r="C115" s="18"/>
      <c r="D115" s="18"/>
      <c r="E115" s="18"/>
      <c r="F115" s="18"/>
      <c r="G115" s="18"/>
      <c r="H115" s="18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</row>
    <row r="116" spans="1:66" x14ac:dyDescent="0.25">
      <c r="A116" s="16"/>
      <c r="B116" s="18"/>
      <c r="C116" s="18"/>
      <c r="D116" s="18"/>
      <c r="E116" s="18"/>
      <c r="F116" s="18"/>
      <c r="G116" s="18"/>
      <c r="H116" s="18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</row>
    <row r="117" spans="1:66" x14ac:dyDescent="0.25">
      <c r="A117" s="16"/>
      <c r="B117" s="18"/>
      <c r="C117" s="18"/>
      <c r="D117" s="18"/>
      <c r="E117" s="18"/>
      <c r="F117" s="18"/>
      <c r="G117" s="18"/>
      <c r="H117" s="18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</row>
    <row r="118" spans="1:66" x14ac:dyDescent="0.25">
      <c r="A118" s="16"/>
      <c r="B118" s="18"/>
      <c r="C118" s="18"/>
      <c r="D118" s="18"/>
      <c r="E118" s="18"/>
      <c r="F118" s="18"/>
      <c r="G118" s="18"/>
      <c r="H118" s="18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</row>
    <row r="119" spans="1:66" x14ac:dyDescent="0.25">
      <c r="A119" s="16"/>
      <c r="B119" s="18"/>
      <c r="C119" s="18"/>
      <c r="D119" s="18"/>
      <c r="E119" s="18"/>
      <c r="F119" s="18"/>
      <c r="G119" s="18"/>
      <c r="H119" s="18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</row>
    <row r="120" spans="1:66" x14ac:dyDescent="0.25">
      <c r="A120" s="16"/>
      <c r="B120" s="18"/>
      <c r="C120" s="18"/>
      <c r="D120" s="18"/>
      <c r="E120" s="18"/>
      <c r="F120" s="18"/>
      <c r="G120" s="18"/>
      <c r="H120" s="18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</row>
    <row r="121" spans="1:66" x14ac:dyDescent="0.25">
      <c r="A121" s="16"/>
      <c r="B121" s="18"/>
      <c r="C121" s="18"/>
      <c r="D121" s="18"/>
      <c r="E121" s="18"/>
      <c r="F121" s="18"/>
      <c r="G121" s="18"/>
      <c r="H121" s="18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</row>
    <row r="122" spans="1:66" x14ac:dyDescent="0.25">
      <c r="A122" s="16"/>
      <c r="B122" s="18"/>
      <c r="C122" s="18"/>
      <c r="D122" s="18"/>
      <c r="E122" s="18"/>
      <c r="F122" s="18"/>
      <c r="G122" s="18"/>
      <c r="H122" s="18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</row>
    <row r="123" spans="1:66" x14ac:dyDescent="0.25">
      <c r="A123" s="16"/>
      <c r="B123" s="18"/>
      <c r="C123" s="18"/>
      <c r="D123" s="18"/>
      <c r="E123" s="18"/>
      <c r="F123" s="18"/>
      <c r="G123" s="18"/>
      <c r="H123" s="18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</row>
    <row r="124" spans="1:66" x14ac:dyDescent="0.25">
      <c r="A124" s="16"/>
      <c r="B124" s="18"/>
      <c r="C124" s="18"/>
      <c r="D124" s="18"/>
      <c r="E124" s="18"/>
      <c r="F124" s="18"/>
      <c r="G124" s="18"/>
      <c r="H124" s="18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</row>
    <row r="125" spans="1:66" x14ac:dyDescent="0.25">
      <c r="A125" s="16"/>
      <c r="B125" s="18"/>
      <c r="C125" s="18"/>
      <c r="D125" s="18"/>
      <c r="E125" s="18"/>
      <c r="F125" s="18"/>
      <c r="G125" s="18"/>
      <c r="H125" s="18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</row>
    <row r="126" spans="1:66" x14ac:dyDescent="0.25">
      <c r="A126" s="16"/>
      <c r="B126" s="18"/>
      <c r="C126" s="18"/>
      <c r="D126" s="18"/>
      <c r="E126" s="18"/>
      <c r="F126" s="18"/>
      <c r="G126" s="18"/>
      <c r="H126" s="18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</row>
    <row r="127" spans="1:66" x14ac:dyDescent="0.25">
      <c r="A127" s="16"/>
      <c r="B127" s="18"/>
      <c r="C127" s="18"/>
      <c r="D127" s="18"/>
      <c r="E127" s="18"/>
      <c r="F127" s="18"/>
      <c r="G127" s="18"/>
      <c r="H127" s="18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</row>
    <row r="128" spans="1:66" x14ac:dyDescent="0.25">
      <c r="A128" s="16"/>
      <c r="B128" s="18"/>
      <c r="C128" s="18"/>
      <c r="D128" s="18"/>
      <c r="E128" s="18"/>
      <c r="F128" s="18"/>
      <c r="G128" s="18"/>
      <c r="H128" s="18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</row>
    <row r="129" spans="1:66" x14ac:dyDescent="0.25">
      <c r="A129" s="16"/>
      <c r="B129" s="18"/>
      <c r="C129" s="18"/>
      <c r="D129" s="18"/>
      <c r="E129" s="18"/>
      <c r="F129" s="18"/>
      <c r="G129" s="18"/>
      <c r="H129" s="18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</row>
    <row r="130" spans="1:66" x14ac:dyDescent="0.25">
      <c r="A130" s="16"/>
      <c r="B130" s="18"/>
      <c r="C130" s="18"/>
      <c r="D130" s="18"/>
      <c r="E130" s="18"/>
      <c r="F130" s="18"/>
      <c r="G130" s="18"/>
      <c r="H130" s="18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</row>
    <row r="131" spans="1:66" x14ac:dyDescent="0.25">
      <c r="A131" s="16"/>
      <c r="B131" s="18"/>
      <c r="C131" s="18"/>
      <c r="D131" s="18"/>
      <c r="E131" s="18"/>
      <c r="F131" s="18"/>
      <c r="G131" s="18"/>
      <c r="H131" s="18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</row>
    <row r="132" spans="1:66" x14ac:dyDescent="0.25">
      <c r="A132" s="16"/>
      <c r="B132" s="18"/>
      <c r="C132" s="18"/>
      <c r="D132" s="18"/>
      <c r="E132" s="18"/>
      <c r="F132" s="18"/>
      <c r="G132" s="18"/>
      <c r="H132" s="18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</row>
    <row r="133" spans="1:66" x14ac:dyDescent="0.25">
      <c r="A133" s="16"/>
      <c r="B133" s="18"/>
      <c r="C133" s="18"/>
      <c r="D133" s="18"/>
      <c r="E133" s="18"/>
      <c r="F133" s="18"/>
      <c r="G133" s="18"/>
      <c r="H133" s="18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</row>
    <row r="134" spans="1:66" x14ac:dyDescent="0.25">
      <c r="A134" s="16"/>
      <c r="B134" s="18"/>
      <c r="C134" s="18"/>
      <c r="D134" s="18"/>
      <c r="E134" s="18"/>
      <c r="F134" s="18"/>
      <c r="G134" s="18"/>
      <c r="H134" s="18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</row>
    <row r="135" spans="1:66" x14ac:dyDescent="0.25">
      <c r="A135" s="16"/>
      <c r="B135" s="18"/>
      <c r="C135" s="18"/>
      <c r="D135" s="18"/>
      <c r="E135" s="18"/>
      <c r="F135" s="18"/>
      <c r="G135" s="18"/>
      <c r="H135" s="18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</row>
    <row r="136" spans="1:66" x14ac:dyDescent="0.25">
      <c r="A136" s="16"/>
      <c r="B136" s="18"/>
      <c r="C136" s="18"/>
      <c r="D136" s="18"/>
      <c r="E136" s="18"/>
      <c r="F136" s="18"/>
      <c r="G136" s="18"/>
      <c r="H136" s="18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</row>
    <row r="137" spans="1:66" x14ac:dyDescent="0.25">
      <c r="A137" s="16"/>
      <c r="B137" s="18"/>
      <c r="C137" s="18"/>
      <c r="D137" s="18"/>
      <c r="E137" s="18"/>
      <c r="F137" s="18"/>
      <c r="G137" s="18"/>
      <c r="H137" s="18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</row>
    <row r="138" spans="1:66" x14ac:dyDescent="0.25">
      <c r="A138" s="16"/>
      <c r="B138" s="18"/>
      <c r="C138" s="18"/>
      <c r="D138" s="18"/>
      <c r="E138" s="18"/>
      <c r="F138" s="18"/>
      <c r="G138" s="18"/>
      <c r="H138" s="18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</row>
    <row r="139" spans="1:66" x14ac:dyDescent="0.25">
      <c r="A139" s="16"/>
      <c r="B139" s="18"/>
      <c r="C139" s="18"/>
      <c r="D139" s="18"/>
      <c r="E139" s="18"/>
      <c r="F139" s="18"/>
      <c r="G139" s="18"/>
      <c r="H139" s="18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</row>
    <row r="140" spans="1:66" x14ac:dyDescent="0.25">
      <c r="A140" s="16"/>
      <c r="B140" s="18"/>
      <c r="C140" s="18"/>
      <c r="D140" s="18"/>
      <c r="E140" s="18"/>
      <c r="F140" s="18"/>
      <c r="G140" s="18"/>
      <c r="H140" s="18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</row>
    <row r="141" spans="1:66" x14ac:dyDescent="0.25">
      <c r="A141" s="16"/>
      <c r="B141" s="18"/>
      <c r="C141" s="18"/>
      <c r="D141" s="18"/>
      <c r="E141" s="18"/>
      <c r="F141" s="18"/>
      <c r="G141" s="18"/>
      <c r="H141" s="18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</row>
    <row r="142" spans="1:66" x14ac:dyDescent="0.25">
      <c r="A142" s="16"/>
      <c r="B142" s="18"/>
      <c r="C142" s="18"/>
      <c r="D142" s="18"/>
      <c r="E142" s="18"/>
      <c r="F142" s="18"/>
      <c r="G142" s="18"/>
      <c r="H142" s="18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</row>
    <row r="143" spans="1:66" x14ac:dyDescent="0.25">
      <c r="A143" s="16"/>
      <c r="B143" s="18"/>
      <c r="C143" s="18"/>
      <c r="D143" s="18"/>
      <c r="E143" s="18"/>
      <c r="F143" s="18"/>
      <c r="G143" s="18"/>
      <c r="H143" s="18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</row>
    <row r="144" spans="1:66" x14ac:dyDescent="0.25">
      <c r="A144" s="16"/>
      <c r="B144" s="18"/>
      <c r="C144" s="18"/>
      <c r="D144" s="18"/>
      <c r="E144" s="18"/>
      <c r="F144" s="18"/>
      <c r="G144" s="18"/>
      <c r="H144" s="18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</row>
    <row r="145" spans="1:66" x14ac:dyDescent="0.25">
      <c r="A145" s="16"/>
      <c r="B145" s="18"/>
      <c r="C145" s="18"/>
      <c r="D145" s="18"/>
      <c r="E145" s="18"/>
      <c r="F145" s="18"/>
      <c r="G145" s="18"/>
      <c r="H145" s="18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</row>
    <row r="146" spans="1:66" x14ac:dyDescent="0.25">
      <c r="A146" s="16"/>
      <c r="B146" s="18"/>
      <c r="C146" s="18"/>
      <c r="D146" s="18"/>
      <c r="E146" s="18"/>
      <c r="F146" s="18"/>
      <c r="G146" s="18"/>
      <c r="H146" s="18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</row>
    <row r="147" spans="1:66" x14ac:dyDescent="0.25">
      <c r="A147" s="16"/>
      <c r="B147" s="18"/>
      <c r="C147" s="18"/>
      <c r="D147" s="18"/>
      <c r="E147" s="18"/>
      <c r="F147" s="18"/>
      <c r="G147" s="18"/>
      <c r="H147" s="18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</row>
    <row r="148" spans="1:66" x14ac:dyDescent="0.25">
      <c r="A148" s="16"/>
      <c r="B148" s="18"/>
      <c r="C148" s="18"/>
      <c r="D148" s="18"/>
      <c r="E148" s="18"/>
      <c r="F148" s="18"/>
      <c r="G148" s="18"/>
      <c r="H148" s="18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</row>
    <row r="149" spans="1:66" x14ac:dyDescent="0.25">
      <c r="A149" s="16"/>
      <c r="B149" s="18"/>
      <c r="C149" s="18"/>
      <c r="D149" s="18"/>
      <c r="E149" s="18"/>
      <c r="F149" s="18"/>
      <c r="G149" s="18"/>
      <c r="H149" s="18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</row>
    <row r="150" spans="1:66" x14ac:dyDescent="0.25">
      <c r="A150" s="16"/>
      <c r="B150" s="18"/>
      <c r="C150" s="18"/>
      <c r="D150" s="18"/>
      <c r="E150" s="18"/>
      <c r="F150" s="18"/>
      <c r="G150" s="18"/>
      <c r="H150" s="18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</row>
    <row r="151" spans="1:66" x14ac:dyDescent="0.25">
      <c r="A151" s="16"/>
      <c r="B151" s="18"/>
      <c r="C151" s="18"/>
      <c r="D151" s="18"/>
      <c r="E151" s="18"/>
      <c r="F151" s="18"/>
      <c r="G151" s="18"/>
      <c r="H151" s="18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</row>
    <row r="152" spans="1:66" x14ac:dyDescent="0.25">
      <c r="A152" s="16"/>
      <c r="B152" s="18"/>
      <c r="C152" s="18"/>
      <c r="D152" s="18"/>
      <c r="E152" s="18"/>
      <c r="F152" s="18"/>
      <c r="G152" s="18"/>
      <c r="H152" s="18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</row>
    <row r="153" spans="1:66" x14ac:dyDescent="0.25">
      <c r="A153" s="16"/>
      <c r="B153" s="18"/>
      <c r="C153" s="18"/>
      <c r="D153" s="18"/>
      <c r="E153" s="18"/>
      <c r="F153" s="18"/>
      <c r="G153" s="18"/>
      <c r="H153" s="18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</row>
    <row r="154" spans="1:66" x14ac:dyDescent="0.25">
      <c r="A154" s="16"/>
      <c r="B154" s="18"/>
      <c r="C154" s="18"/>
      <c r="D154" s="18"/>
      <c r="E154" s="18"/>
      <c r="F154" s="18"/>
      <c r="G154" s="18"/>
      <c r="H154" s="18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</row>
    <row r="155" spans="1:66" x14ac:dyDescent="0.25">
      <c r="A155" s="16"/>
      <c r="B155" s="18"/>
      <c r="C155" s="18"/>
      <c r="D155" s="18"/>
      <c r="E155" s="18"/>
      <c r="F155" s="18"/>
      <c r="G155" s="18"/>
      <c r="H155" s="18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</row>
    <row r="156" spans="1:66" x14ac:dyDescent="0.25">
      <c r="A156" s="16"/>
      <c r="B156" s="18"/>
      <c r="C156" s="18"/>
      <c r="D156" s="18"/>
      <c r="E156" s="18"/>
      <c r="F156" s="18"/>
      <c r="G156" s="18"/>
      <c r="H156" s="18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</row>
    <row r="157" spans="1:66" x14ac:dyDescent="0.25">
      <c r="A157" s="16"/>
      <c r="B157" s="18"/>
      <c r="C157" s="18"/>
      <c r="D157" s="18"/>
      <c r="E157" s="18"/>
      <c r="F157" s="18"/>
      <c r="G157" s="18"/>
      <c r="H157" s="18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</row>
    <row r="158" spans="1:66" x14ac:dyDescent="0.25">
      <c r="A158" s="16"/>
      <c r="B158" s="18"/>
      <c r="C158" s="18"/>
      <c r="D158" s="18"/>
      <c r="E158" s="18"/>
      <c r="F158" s="18"/>
      <c r="G158" s="18"/>
      <c r="H158" s="18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</row>
    <row r="159" spans="1:66" x14ac:dyDescent="0.25">
      <c r="A159" s="16"/>
      <c r="B159" s="18"/>
      <c r="C159" s="18"/>
      <c r="D159" s="18"/>
      <c r="E159" s="18"/>
      <c r="F159" s="18"/>
      <c r="G159" s="18"/>
      <c r="H159" s="18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</row>
    <row r="160" spans="1:66" x14ac:dyDescent="0.25">
      <c r="A160" s="16"/>
      <c r="B160" s="18"/>
      <c r="C160" s="18"/>
      <c r="D160" s="18"/>
      <c r="E160" s="18"/>
      <c r="F160" s="18"/>
      <c r="G160" s="18"/>
      <c r="H160" s="18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</row>
    <row r="161" spans="1:66" x14ac:dyDescent="0.25">
      <c r="A161" s="16"/>
      <c r="B161" s="18"/>
      <c r="C161" s="18"/>
      <c r="D161" s="18"/>
      <c r="E161" s="18"/>
      <c r="F161" s="18"/>
      <c r="G161" s="18"/>
      <c r="H161" s="18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</row>
    <row r="162" spans="1:66" x14ac:dyDescent="0.25">
      <c r="A162" s="16"/>
      <c r="B162" s="18"/>
      <c r="C162" s="18"/>
      <c r="D162" s="18"/>
      <c r="E162" s="18"/>
      <c r="F162" s="18"/>
      <c r="G162" s="18"/>
      <c r="H162" s="18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</row>
    <row r="163" spans="1:66" x14ac:dyDescent="0.25">
      <c r="A163" s="16"/>
      <c r="B163" s="18"/>
      <c r="C163" s="18"/>
      <c r="D163" s="18"/>
      <c r="E163" s="18"/>
      <c r="F163" s="18"/>
      <c r="G163" s="18"/>
      <c r="H163" s="18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</row>
    <row r="164" spans="1:66" x14ac:dyDescent="0.25">
      <c r="A164" s="16"/>
      <c r="B164" s="18"/>
      <c r="C164" s="18"/>
      <c r="D164" s="18"/>
      <c r="E164" s="18"/>
      <c r="F164" s="18"/>
      <c r="G164" s="18"/>
      <c r="H164" s="18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</row>
    <row r="165" spans="1:66" x14ac:dyDescent="0.25">
      <c r="A165" s="16"/>
      <c r="B165" s="18"/>
      <c r="C165" s="18"/>
      <c r="D165" s="18"/>
      <c r="E165" s="18"/>
      <c r="F165" s="18"/>
      <c r="G165" s="18"/>
      <c r="H165" s="18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</row>
    <row r="166" spans="1:66" x14ac:dyDescent="0.25">
      <c r="A166" s="16"/>
      <c r="B166" s="18"/>
      <c r="C166" s="18"/>
      <c r="D166" s="18"/>
      <c r="E166" s="18"/>
      <c r="F166" s="18"/>
      <c r="G166" s="18"/>
      <c r="H166" s="18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</row>
    <row r="167" spans="1:66" x14ac:dyDescent="0.25">
      <c r="A167" s="16"/>
      <c r="B167" s="18"/>
      <c r="C167" s="18"/>
      <c r="D167" s="18"/>
      <c r="E167" s="18"/>
      <c r="F167" s="18"/>
      <c r="G167" s="18"/>
      <c r="H167" s="18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</row>
    <row r="168" spans="1:66" x14ac:dyDescent="0.25">
      <c r="A168" s="16"/>
      <c r="B168" s="18"/>
      <c r="C168" s="18"/>
      <c r="D168" s="18"/>
      <c r="E168" s="18"/>
      <c r="F168" s="18"/>
      <c r="G168" s="18"/>
      <c r="H168" s="18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</row>
    <row r="169" spans="1:66" x14ac:dyDescent="0.25">
      <c r="A169" s="16"/>
      <c r="B169" s="18"/>
      <c r="C169" s="18"/>
      <c r="D169" s="18"/>
      <c r="E169" s="18"/>
      <c r="F169" s="18"/>
      <c r="G169" s="18"/>
      <c r="H169" s="18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</row>
    <row r="170" spans="1:66" x14ac:dyDescent="0.25">
      <c r="A170" s="16"/>
      <c r="B170" s="18"/>
      <c r="C170" s="18"/>
      <c r="D170" s="18"/>
      <c r="E170" s="18"/>
      <c r="F170" s="18"/>
      <c r="G170" s="18"/>
      <c r="H170" s="18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</row>
    <row r="171" spans="1:66" x14ac:dyDescent="0.25">
      <c r="A171" s="16"/>
      <c r="B171" s="18"/>
      <c r="C171" s="18"/>
      <c r="D171" s="18"/>
      <c r="E171" s="18"/>
      <c r="F171" s="18"/>
      <c r="G171" s="18"/>
      <c r="H171" s="18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</row>
    <row r="172" spans="1:66" x14ac:dyDescent="0.25">
      <c r="A172" s="16"/>
      <c r="B172" s="18"/>
      <c r="C172" s="18"/>
      <c r="D172" s="18"/>
      <c r="E172" s="18"/>
      <c r="F172" s="18"/>
      <c r="G172" s="18"/>
      <c r="H172" s="18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</row>
    <row r="173" spans="1:66" x14ac:dyDescent="0.25">
      <c r="A173" s="16"/>
      <c r="B173" s="18"/>
      <c r="C173" s="18"/>
      <c r="D173" s="18"/>
      <c r="E173" s="18"/>
      <c r="F173" s="18"/>
      <c r="G173" s="18"/>
      <c r="H173" s="18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</row>
    <row r="174" spans="1:66" x14ac:dyDescent="0.25">
      <c r="A174" s="16"/>
      <c r="B174" s="18"/>
      <c r="C174" s="18"/>
      <c r="D174" s="18"/>
      <c r="E174" s="18"/>
      <c r="F174" s="18"/>
      <c r="G174" s="18"/>
      <c r="H174" s="18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</row>
    <row r="175" spans="1:66" x14ac:dyDescent="0.25">
      <c r="A175" s="16"/>
      <c r="B175" s="18"/>
      <c r="C175" s="18"/>
      <c r="D175" s="18"/>
      <c r="E175" s="18"/>
      <c r="F175" s="18"/>
      <c r="G175" s="18"/>
      <c r="H175" s="18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</row>
    <row r="176" spans="1:66" x14ac:dyDescent="0.25">
      <c r="A176" s="16"/>
      <c r="B176" s="18"/>
      <c r="C176" s="18"/>
      <c r="D176" s="18"/>
      <c r="E176" s="18"/>
      <c r="F176" s="18"/>
      <c r="G176" s="18"/>
      <c r="H176" s="18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</row>
    <row r="177" spans="1:66" x14ac:dyDescent="0.25">
      <c r="A177" s="16"/>
      <c r="B177" s="18"/>
      <c r="C177" s="18"/>
      <c r="D177" s="18"/>
      <c r="E177" s="18"/>
      <c r="F177" s="18"/>
      <c r="G177" s="18"/>
      <c r="H177" s="18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</row>
    <row r="178" spans="1:66" x14ac:dyDescent="0.25">
      <c r="A178" s="16"/>
      <c r="B178" s="18"/>
      <c r="C178" s="18"/>
      <c r="D178" s="18"/>
      <c r="E178" s="18"/>
      <c r="F178" s="18"/>
      <c r="G178" s="18"/>
      <c r="H178" s="18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</row>
    <row r="179" spans="1:66" x14ac:dyDescent="0.25">
      <c r="A179" s="16"/>
      <c r="B179" s="18"/>
      <c r="C179" s="18"/>
      <c r="D179" s="18"/>
      <c r="E179" s="18"/>
      <c r="F179" s="18"/>
      <c r="G179" s="18"/>
      <c r="H179" s="18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</row>
    <row r="180" spans="1:66" x14ac:dyDescent="0.25">
      <c r="A180" s="16"/>
      <c r="B180" s="18"/>
      <c r="C180" s="18"/>
      <c r="D180" s="18"/>
      <c r="E180" s="18"/>
      <c r="F180" s="18"/>
      <c r="G180" s="18"/>
      <c r="H180" s="18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</row>
    <row r="181" spans="1:66" x14ac:dyDescent="0.25">
      <c r="A181" s="16"/>
      <c r="B181" s="18"/>
      <c r="C181" s="18"/>
      <c r="D181" s="18"/>
      <c r="E181" s="18"/>
      <c r="F181" s="18"/>
      <c r="G181" s="18"/>
      <c r="H181" s="18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</row>
    <row r="182" spans="1:66" x14ac:dyDescent="0.25">
      <c r="A182" s="16"/>
      <c r="B182" s="18"/>
      <c r="C182" s="18"/>
      <c r="D182" s="18"/>
      <c r="E182" s="18"/>
      <c r="F182" s="18"/>
      <c r="G182" s="18"/>
      <c r="H182" s="18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</row>
    <row r="183" spans="1:66" x14ac:dyDescent="0.25">
      <c r="A183" s="16"/>
      <c r="B183" s="18"/>
      <c r="C183" s="18"/>
      <c r="D183" s="18"/>
      <c r="E183" s="18"/>
      <c r="F183" s="18"/>
      <c r="G183" s="18"/>
      <c r="H183" s="18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</row>
    <row r="184" spans="1:66" x14ac:dyDescent="0.25">
      <c r="A184" s="16"/>
      <c r="B184" s="18"/>
      <c r="C184" s="18"/>
      <c r="D184" s="18"/>
      <c r="E184" s="18"/>
      <c r="F184" s="18"/>
      <c r="G184" s="18"/>
      <c r="H184" s="18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</row>
    <row r="185" spans="1:66" x14ac:dyDescent="0.25">
      <c r="A185" s="16"/>
      <c r="B185" s="18"/>
      <c r="C185" s="18"/>
      <c r="D185" s="18"/>
      <c r="E185" s="18"/>
      <c r="F185" s="18"/>
      <c r="G185" s="18"/>
      <c r="H185" s="18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</row>
    <row r="186" spans="1:66" x14ac:dyDescent="0.25">
      <c r="A186" s="16"/>
      <c r="B186" s="18"/>
      <c r="C186" s="18"/>
      <c r="D186" s="18"/>
      <c r="E186" s="18"/>
      <c r="F186" s="18"/>
      <c r="G186" s="18"/>
      <c r="H186" s="18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</row>
    <row r="187" spans="1:66" x14ac:dyDescent="0.25">
      <c r="A187" s="16"/>
      <c r="B187" s="18"/>
      <c r="C187" s="18"/>
      <c r="D187" s="18"/>
      <c r="E187" s="18"/>
      <c r="F187" s="18"/>
      <c r="G187" s="18"/>
      <c r="H187" s="18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</row>
    <row r="188" spans="1:66" x14ac:dyDescent="0.25">
      <c r="A188" s="16"/>
      <c r="B188" s="18"/>
      <c r="C188" s="18"/>
      <c r="D188" s="18"/>
      <c r="E188" s="18"/>
      <c r="F188" s="18"/>
      <c r="G188" s="18"/>
      <c r="H188" s="18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</row>
    <row r="189" spans="1:66" x14ac:dyDescent="0.25">
      <c r="A189" s="16"/>
      <c r="B189" s="18"/>
      <c r="C189" s="18"/>
      <c r="D189" s="18"/>
      <c r="E189" s="18"/>
      <c r="F189" s="18"/>
      <c r="G189" s="18"/>
      <c r="H189" s="18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</row>
    <row r="190" spans="1:66" x14ac:dyDescent="0.25">
      <c r="A190" s="16"/>
      <c r="B190" s="18"/>
      <c r="C190" s="18"/>
      <c r="D190" s="18"/>
      <c r="E190" s="18"/>
      <c r="F190" s="18"/>
      <c r="G190" s="18"/>
      <c r="H190" s="18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</row>
    <row r="191" spans="1:66" x14ac:dyDescent="0.25">
      <c r="A191" s="16"/>
      <c r="B191" s="18"/>
      <c r="C191" s="18"/>
      <c r="D191" s="18"/>
      <c r="E191" s="18"/>
      <c r="F191" s="18"/>
      <c r="G191" s="18"/>
      <c r="H191" s="18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</row>
    <row r="192" spans="1:66" x14ac:dyDescent="0.25">
      <c r="A192" s="16"/>
      <c r="B192" s="18"/>
      <c r="C192" s="18"/>
      <c r="D192" s="18"/>
      <c r="E192" s="18"/>
      <c r="F192" s="18"/>
      <c r="G192" s="18"/>
      <c r="H192" s="18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</row>
    <row r="193" spans="1:66" x14ac:dyDescent="0.25">
      <c r="A193" s="16"/>
      <c r="B193" s="18"/>
      <c r="C193" s="18"/>
      <c r="D193" s="18"/>
      <c r="E193" s="18"/>
      <c r="F193" s="18"/>
      <c r="G193" s="18"/>
      <c r="H193" s="18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</row>
    <row r="194" spans="1:66" x14ac:dyDescent="0.25">
      <c r="A194" s="16"/>
      <c r="B194" s="18"/>
      <c r="C194" s="18"/>
      <c r="D194" s="18"/>
      <c r="E194" s="18"/>
      <c r="F194" s="18"/>
      <c r="G194" s="18"/>
      <c r="H194" s="18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</row>
    <row r="195" spans="1:66" x14ac:dyDescent="0.25">
      <c r="A195" s="16"/>
      <c r="B195" s="18"/>
      <c r="C195" s="18"/>
      <c r="D195" s="18"/>
      <c r="E195" s="18"/>
      <c r="F195" s="18"/>
      <c r="G195" s="18"/>
      <c r="H195" s="18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</row>
    <row r="196" spans="1:66" x14ac:dyDescent="0.25">
      <c r="A196" s="16"/>
      <c r="B196" s="18"/>
      <c r="C196" s="18"/>
      <c r="D196" s="18"/>
      <c r="E196" s="18"/>
      <c r="F196" s="18"/>
      <c r="G196" s="18"/>
      <c r="H196" s="18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</row>
    <row r="197" spans="1:66" x14ac:dyDescent="0.25">
      <c r="A197" s="16"/>
      <c r="B197" s="18"/>
      <c r="C197" s="18"/>
      <c r="D197" s="18"/>
      <c r="E197" s="18"/>
      <c r="F197" s="18"/>
      <c r="G197" s="18"/>
      <c r="H197" s="18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</row>
    <row r="198" spans="1:66" x14ac:dyDescent="0.25">
      <c r="A198" s="16"/>
      <c r="B198" s="18"/>
      <c r="C198" s="18"/>
      <c r="D198" s="18"/>
      <c r="E198" s="18"/>
      <c r="F198" s="18"/>
      <c r="G198" s="18"/>
      <c r="H198" s="18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</row>
    <row r="199" spans="1:66" x14ac:dyDescent="0.25">
      <c r="A199" s="16"/>
      <c r="B199" s="18"/>
      <c r="C199" s="18"/>
      <c r="D199" s="18"/>
      <c r="E199" s="18"/>
      <c r="F199" s="18"/>
      <c r="G199" s="18"/>
      <c r="H199" s="18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</row>
    <row r="200" spans="1:66" x14ac:dyDescent="0.25">
      <c r="A200" s="16"/>
      <c r="B200" s="18"/>
      <c r="C200" s="18"/>
      <c r="D200" s="18"/>
      <c r="E200" s="18"/>
      <c r="F200" s="18"/>
      <c r="G200" s="18"/>
      <c r="H200" s="18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</row>
    <row r="201" spans="1:66" x14ac:dyDescent="0.25">
      <c r="A201" s="16"/>
      <c r="B201" s="18"/>
      <c r="C201" s="18"/>
      <c r="D201" s="18"/>
      <c r="E201" s="18"/>
      <c r="F201" s="18"/>
      <c r="G201" s="18"/>
      <c r="H201" s="18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</row>
    <row r="202" spans="1:66" x14ac:dyDescent="0.25">
      <c r="A202" s="16"/>
      <c r="B202" s="18"/>
      <c r="C202" s="18"/>
      <c r="D202" s="18"/>
      <c r="E202" s="18"/>
      <c r="F202" s="18"/>
      <c r="G202" s="18"/>
      <c r="H202" s="18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</row>
    <row r="203" spans="1:66" x14ac:dyDescent="0.25">
      <c r="A203" s="16"/>
      <c r="B203" s="18"/>
      <c r="C203" s="18"/>
      <c r="D203" s="18"/>
      <c r="E203" s="18"/>
      <c r="F203" s="18"/>
      <c r="G203" s="18"/>
      <c r="H203" s="18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</row>
    <row r="204" spans="1:66" x14ac:dyDescent="0.25">
      <c r="A204" s="16"/>
      <c r="B204" s="18"/>
      <c r="C204" s="18"/>
      <c r="D204" s="18"/>
      <c r="E204" s="18"/>
      <c r="F204" s="18"/>
      <c r="G204" s="18"/>
      <c r="H204" s="18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</row>
    <row r="205" spans="1:66" x14ac:dyDescent="0.25">
      <c r="A205" s="16"/>
      <c r="B205" s="18"/>
      <c r="C205" s="18"/>
      <c r="D205" s="18"/>
      <c r="E205" s="18"/>
      <c r="F205" s="18"/>
      <c r="G205" s="18"/>
      <c r="H205" s="18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</row>
    <row r="206" spans="1:66" x14ac:dyDescent="0.25">
      <c r="A206" s="16"/>
      <c r="B206" s="18"/>
      <c r="C206" s="18"/>
      <c r="D206" s="18"/>
      <c r="E206" s="18"/>
      <c r="F206" s="18"/>
      <c r="G206" s="18"/>
      <c r="H206" s="18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</row>
    <row r="207" spans="1:66" x14ac:dyDescent="0.25">
      <c r="A207" s="16"/>
      <c r="B207" s="18"/>
      <c r="C207" s="18"/>
      <c r="D207" s="18"/>
      <c r="E207" s="18"/>
      <c r="F207" s="18"/>
      <c r="G207" s="18"/>
      <c r="H207" s="18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</row>
    <row r="208" spans="1:66" x14ac:dyDescent="0.25">
      <c r="A208" s="16"/>
      <c r="B208" s="18"/>
      <c r="C208" s="18"/>
      <c r="D208" s="18"/>
      <c r="E208" s="18"/>
      <c r="F208" s="18"/>
      <c r="G208" s="18"/>
      <c r="H208" s="18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</row>
    <row r="209" spans="1:66" x14ac:dyDescent="0.25">
      <c r="A209" s="16"/>
      <c r="B209" s="18"/>
      <c r="C209" s="18"/>
      <c r="D209" s="18"/>
      <c r="E209" s="18"/>
      <c r="F209" s="18"/>
      <c r="G209" s="18"/>
      <c r="H209" s="18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</row>
    <row r="210" spans="1:66" x14ac:dyDescent="0.25">
      <c r="A210" s="16"/>
      <c r="B210" s="18"/>
      <c r="C210" s="18"/>
      <c r="D210" s="18"/>
      <c r="E210" s="18"/>
      <c r="F210" s="18"/>
      <c r="G210" s="18"/>
      <c r="H210" s="18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</row>
    <row r="211" spans="1:66" x14ac:dyDescent="0.25">
      <c r="A211" s="16"/>
      <c r="B211" s="18"/>
      <c r="C211" s="18"/>
      <c r="D211" s="18"/>
      <c r="E211" s="18"/>
      <c r="F211" s="18"/>
      <c r="G211" s="18"/>
      <c r="H211" s="18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</row>
    <row r="212" spans="1:66" x14ac:dyDescent="0.25">
      <c r="A212" s="16"/>
      <c r="B212" s="18"/>
      <c r="C212" s="18"/>
      <c r="D212" s="18"/>
      <c r="E212" s="18"/>
      <c r="F212" s="18"/>
      <c r="G212" s="18"/>
      <c r="H212" s="18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</row>
    <row r="213" spans="1:66" x14ac:dyDescent="0.25">
      <c r="A213" s="16"/>
      <c r="B213" s="18"/>
      <c r="C213" s="18"/>
      <c r="D213" s="18"/>
      <c r="E213" s="18"/>
      <c r="F213" s="18"/>
      <c r="G213" s="18"/>
      <c r="H213" s="18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</row>
    <row r="214" spans="1:66" x14ac:dyDescent="0.25">
      <c r="A214" s="16"/>
      <c r="B214" s="18"/>
      <c r="C214" s="18"/>
      <c r="D214" s="18"/>
      <c r="E214" s="18"/>
      <c r="F214" s="18"/>
      <c r="G214" s="18"/>
      <c r="H214" s="18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</row>
    <row r="215" spans="1:66" x14ac:dyDescent="0.25">
      <c r="A215" s="16"/>
      <c r="B215" s="18"/>
      <c r="C215" s="18"/>
      <c r="D215" s="18"/>
      <c r="E215" s="18"/>
      <c r="F215" s="18"/>
      <c r="G215" s="18"/>
      <c r="H215" s="18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</row>
    <row r="216" spans="1:66" x14ac:dyDescent="0.25">
      <c r="A216" s="16"/>
      <c r="B216" s="18"/>
      <c r="C216" s="18"/>
      <c r="D216" s="18"/>
      <c r="E216" s="18"/>
      <c r="F216" s="18"/>
      <c r="G216" s="18"/>
      <c r="H216" s="18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</row>
    <row r="217" spans="1:66" x14ac:dyDescent="0.25">
      <c r="A217" s="16"/>
      <c r="B217" s="18"/>
      <c r="C217" s="18"/>
      <c r="D217" s="18"/>
      <c r="E217" s="18"/>
      <c r="F217" s="18"/>
      <c r="G217" s="18"/>
      <c r="H217" s="18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</row>
    <row r="218" spans="1:66" x14ac:dyDescent="0.25">
      <c r="A218" s="16"/>
      <c r="B218" s="18"/>
      <c r="C218" s="18"/>
      <c r="D218" s="18"/>
      <c r="E218" s="18"/>
      <c r="F218" s="18"/>
      <c r="G218" s="18"/>
      <c r="H218" s="18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</row>
    <row r="219" spans="1:66" x14ac:dyDescent="0.25">
      <c r="A219" s="16"/>
      <c r="B219" s="18"/>
      <c r="C219" s="18"/>
      <c r="D219" s="18"/>
      <c r="E219" s="18"/>
      <c r="F219" s="18"/>
      <c r="G219" s="18"/>
      <c r="H219" s="18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</row>
    <row r="220" spans="1:66" x14ac:dyDescent="0.25">
      <c r="A220" s="16"/>
      <c r="B220" s="18"/>
      <c r="C220" s="18"/>
      <c r="D220" s="18"/>
      <c r="E220" s="18"/>
      <c r="F220" s="18"/>
      <c r="G220" s="18"/>
      <c r="H220" s="18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</row>
    <row r="221" spans="1:66" x14ac:dyDescent="0.25">
      <c r="A221" s="16"/>
      <c r="B221" s="18"/>
      <c r="C221" s="18"/>
      <c r="D221" s="18"/>
      <c r="E221" s="18"/>
      <c r="F221" s="18"/>
      <c r="G221" s="18"/>
      <c r="H221" s="18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</row>
    <row r="222" spans="1:66" x14ac:dyDescent="0.25">
      <c r="A222" s="16"/>
      <c r="B222" s="18"/>
      <c r="C222" s="18"/>
      <c r="D222" s="18"/>
      <c r="E222" s="18"/>
      <c r="F222" s="18"/>
      <c r="G222" s="18"/>
      <c r="H222" s="18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</row>
    <row r="223" spans="1:66" x14ac:dyDescent="0.25">
      <c r="A223" s="16"/>
      <c r="B223" s="18"/>
      <c r="C223" s="18"/>
      <c r="D223" s="18"/>
      <c r="E223" s="18"/>
      <c r="F223" s="18"/>
      <c r="G223" s="18"/>
      <c r="H223" s="18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</row>
    <row r="224" spans="1:66" x14ac:dyDescent="0.25">
      <c r="A224" s="16"/>
      <c r="B224" s="18"/>
      <c r="C224" s="18"/>
      <c r="D224" s="18"/>
      <c r="E224" s="18"/>
      <c r="F224" s="18"/>
      <c r="G224" s="18"/>
      <c r="H224" s="18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</row>
    <row r="225" spans="1:66" x14ac:dyDescent="0.25">
      <c r="A225" s="16"/>
      <c r="B225" s="18"/>
      <c r="C225" s="18"/>
      <c r="D225" s="18"/>
      <c r="E225" s="18"/>
      <c r="F225" s="18"/>
      <c r="G225" s="18"/>
      <c r="H225" s="18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</row>
    <row r="226" spans="1:66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</row>
    <row r="227" spans="1:66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</row>
    <row r="228" spans="1:66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</row>
    <row r="229" spans="1:66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</row>
    <row r="230" spans="1:66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</row>
    <row r="231" spans="1:66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</row>
    <row r="232" spans="1:66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</row>
    <row r="233" spans="1:66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</row>
    <row r="234" spans="1:66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</row>
    <row r="235" spans="1:66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</row>
    <row r="236" spans="1:66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</row>
    <row r="237" spans="1:66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</row>
    <row r="238" spans="1:66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</row>
    <row r="239" spans="1:66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</row>
    <row r="240" spans="1:66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</row>
    <row r="241" spans="1:66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</row>
    <row r="242" spans="1:66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</row>
    <row r="243" spans="1:66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</row>
    <row r="244" spans="1:66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</row>
    <row r="245" spans="1:66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</row>
    <row r="246" spans="1:66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</row>
    <row r="247" spans="1:66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</row>
    <row r="248" spans="1:66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</row>
    <row r="249" spans="1:66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</row>
    <row r="250" spans="1:66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</row>
    <row r="251" spans="1:66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</row>
    <row r="252" spans="1:66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</row>
    <row r="253" spans="1:66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</row>
    <row r="254" spans="1:66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</row>
    <row r="255" spans="1:66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</row>
    <row r="256" spans="1:66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</row>
    <row r="257" spans="1:66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</row>
    <row r="258" spans="1:66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</row>
    <row r="259" spans="1:66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</row>
    <row r="260" spans="1:66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</row>
    <row r="261" spans="1:66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</row>
    <row r="262" spans="1:66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</row>
    <row r="263" spans="1:66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</row>
    <row r="264" spans="1:66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</row>
    <row r="265" spans="1:66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</row>
    <row r="266" spans="1:66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</row>
    <row r="267" spans="1:66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</row>
    <row r="268" spans="1:66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</row>
    <row r="269" spans="1:66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</row>
    <row r="270" spans="1:66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</row>
    <row r="271" spans="1:66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</row>
    <row r="272" spans="1:66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</row>
    <row r="273" spans="1:66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</row>
    <row r="274" spans="1:66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</row>
    <row r="275" spans="1:66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</row>
    <row r="276" spans="1:66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</row>
    <row r="277" spans="1:66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</row>
    <row r="278" spans="1:66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</row>
    <row r="279" spans="1:66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</row>
    <row r="280" spans="1:66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66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66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66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66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66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66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66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66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</sheetData>
  <sheetProtection algorithmName="SHA-512" hashValue="Pjcx02cF/I4dnGN4Rjq+p9cxzOo0gJWS5SpQdcwwOB2LQBDgG3zQcGq7kR4RZcLQmfztXKy5WHhq1oCGBGmOMA==" saltValue="V/SJkV8A/QQhbtvZgs2oEw==" spinCount="100000" sheet="1" objects="1" scenarios="1"/>
  <mergeCells count="10">
    <mergeCell ref="B104:B109"/>
    <mergeCell ref="C104:H109"/>
    <mergeCell ref="B1:Q1"/>
    <mergeCell ref="B19:H19"/>
    <mergeCell ref="C99:H99"/>
    <mergeCell ref="C100:H100"/>
    <mergeCell ref="C101:H101"/>
    <mergeCell ref="C102:H102"/>
    <mergeCell ref="C103:H103"/>
    <mergeCell ref="B15:H15"/>
  </mergeCells>
  <pageMargins left="0.7" right="0.7" top="0.75" bottom="0.75" header="0.3" footer="0.3"/>
  <pageSetup paperSize="9" orientation="portrait" horizontalDpi="1200" verticalDpi="1200" r:id="rId1"/>
  <ignoredErrors>
    <ignoredError sqref="H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van Vliet</dc:creator>
  <cp:lastModifiedBy>Sabine Weijman</cp:lastModifiedBy>
  <dcterms:created xsi:type="dcterms:W3CDTF">2023-07-10T09:33:17Z</dcterms:created>
  <dcterms:modified xsi:type="dcterms:W3CDTF">2023-10-24T10:40:27Z</dcterms:modified>
</cp:coreProperties>
</file>